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СЗУАП\ТЕКУЩИЕ ПРОЕКТЫ\КСК\ИП ПЭС\ИП ПЭС 2026-2031 вар 4\ИП ООО ПЭС 2026-2031 20 11 2025\Обосновывающие Ч.1\P_PES_6кВ_ТП250кВА_Рапп\"/>
    </mc:Choice>
  </mc:AlternateContent>
  <xr:revisionPtr revIDLastSave="0" documentId="13_ncr:1_{83FAD242-671A-4C93-A7FE-60491716EFAB}" xr6:coauthVersionLast="47" xr6:coauthVersionMax="47" xr10:uidLastSave="{00000000-0000-0000-0000-000000000000}"/>
  <bookViews>
    <workbookView xWindow="-108" yWindow="-108" windowWidth="23256" windowHeight="12456" tabRatio="662" activeTab="3" xr2:uid="{00000000-000D-0000-FFFF-FFFF00000000}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_FilterDatabase" localSheetId="0" hidden="1">'20.1'!$B$16:$X$18</definedName>
    <definedName name="_xlnm._FilterDatabase" localSheetId="1" hidden="1">'20.2'!$B$17:$O$19</definedName>
    <definedName name="_xlnm._FilterDatabase" localSheetId="2" hidden="1">'20.3'!$A$18:$V$18</definedName>
    <definedName name="_xlnm.Print_Titles" localSheetId="0">'20.1'!$18:$18</definedName>
    <definedName name="_xlnm.Print_Area" localSheetId="0">'20.1'!$A$1:$Y$35</definedName>
    <definedName name="_xlnm.Print_Area" localSheetId="1">'20.2'!$A$1:$P$24</definedName>
    <definedName name="_xlnm.Print_Area" localSheetId="2">'20.3'!$A$1:$U$27</definedName>
    <definedName name="_xlnm.Print_Area" localSheetId="3">'20.4'!$A$1:$L$20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9" i="31" l="1"/>
  <c r="W30" i="28"/>
  <c r="W29" i="28"/>
  <c r="W28" i="28"/>
  <c r="W27" i="28"/>
  <c r="W26" i="28" l="1"/>
  <c r="W25" i="28" l="1"/>
  <c r="W24" i="28"/>
  <c r="W23" i="28"/>
  <c r="W22" i="28"/>
  <c r="W21" i="28" l="1"/>
  <c r="W20" i="28"/>
  <c r="W19" i="28" l="1"/>
  <c r="C19" i="31" l="1"/>
  <c r="O19" i="31" l="1"/>
  <c r="S19" i="31" s="1"/>
  <c r="G19" i="31" l="1"/>
  <c r="N19" i="31" s="1"/>
  <c r="H19" i="31" s="1"/>
  <c r="J19" i="31" l="1"/>
  <c r="L19" i="31" s="1"/>
  <c r="B19" i="31"/>
  <c r="A19" i="31"/>
  <c r="AA18" i="31" l="1"/>
  <c r="AB18" i="31" l="1"/>
</calcChain>
</file>

<file path=xl/sharedStrings.xml><?xml version="1.0" encoding="utf-8"?>
<sst xmlns="http://schemas.openxmlformats.org/spreadsheetml/2006/main" count="339" uniqueCount="128">
  <si>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</si>
  <si>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</si>
  <si>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</si>
  <si>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</si>
  <si>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</si>
  <si>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</si>
  <si>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</si>
  <si>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>…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</si>
  <si>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</si>
  <si>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</si>
  <si>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</si>
  <si>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</si>
  <si>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</si>
  <si>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</si>
  <si>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</si>
  <si>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</si>
  <si>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</si>
  <si>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</si>
  <si>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</si>
  <si>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</si>
  <si>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</si>
  <si>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</si>
  <si>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</si>
  <si>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</si>
  <si>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</si>
  <si>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</si>
  <si>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</si>
  <si>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</si>
  <si>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</si>
  <si>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</si>
  <si>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</si>
  <si>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</si>
  <si>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</si>
  <si>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</si>
  <si>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</si>
  <si>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</si>
  <si>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</si>
  <si>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</si>
  <si>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15.1</t>
  </si>
  <si>
    <t>15.2</t>
  </si>
  <si>
    <t>15.3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</si>
  <si>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</si>
  <si>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</si>
  <si>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</si>
  <si>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</si>
  <si>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</si>
  <si>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</si>
  <si>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</si>
  <si>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</si>
  <si>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</si>
  <si>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</si>
  <si>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Величина затрат в ценах, сложившихся ко времени составления сметной документации, тыс рублей (с учетом прочих затрат)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</si>
  <si>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</si>
  <si>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</si>
  <si>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</si>
  <si>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</si>
  <si>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</si>
  <si>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</si>
  <si>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Кол-во</t>
  </si>
  <si>
    <t>1</t>
  </si>
  <si>
    <t>П</t>
  </si>
  <si>
    <t>15.4</t>
  </si>
  <si>
    <t>15.5</t>
  </si>
  <si>
    <t>15.6</t>
  </si>
  <si>
    <t>15.7</t>
  </si>
  <si>
    <r>
      <t>Итого, ОФП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>d в текущих ценах, млн рублей (с НДС) (данные формы 2 - п.16.3 (16.1))</t>
    </r>
  </si>
  <si>
    <r>
      <t>Итого, ОФП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УНЦ</t>
    </r>
    <r>
      <rPr>
        <sz val="12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rFont val="Times New Roman"/>
        <family val="1"/>
        <charset val="204"/>
      </rPr>
      <t>(ст.10=ст8+ст.9)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</si>
  <si>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2023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</si>
  <si>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2024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</si>
  <si>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2025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</si>
  <si>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2026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</si>
  <si>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2027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</si>
  <si>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2028</t>
    </r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</si>
  <si>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2029</t>
    </r>
  </si>
  <si>
    <t>Год раскрытия информации: 2025 год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</si>
  <si>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2030</t>
    </r>
  </si>
  <si>
    <t>15.8</t>
  </si>
  <si>
    <t xml:space="preserve"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УНЦ </t>
  </si>
  <si>
    <t>Ленинградская область</t>
  </si>
  <si>
    <r>
      <t>ОФ</t>
    </r>
    <r>
      <rPr>
        <i/>
        <vertAlign val="subscript"/>
        <sz val="12"/>
        <rFont val="Times New Roman"/>
        <family val="1"/>
        <charset val="204"/>
      </rPr>
      <t>ПР</t>
    </r>
    <r>
      <rPr>
        <i/>
        <vertAlign val="superscript"/>
        <sz val="12"/>
        <rFont val="Times New Roman"/>
        <family val="1"/>
        <charset val="204"/>
      </rPr>
      <t>2031</t>
    </r>
  </si>
  <si>
    <t>15.9</t>
  </si>
  <si>
    <t>Инвестиционная программа общества с ограниченной ответственностью «Подпорожские электрические сети»</t>
  </si>
  <si>
    <t xml:space="preserve">Всеволожский район, Токсовское городское поселение, строительство линии 6 кВ и установка ТП 250кВА в Рапполово </t>
  </si>
  <si>
    <t>Рапполово. Всеволожский район, Токсовское городское поселение Ленинградской области</t>
  </si>
  <si>
    <t>2026</t>
  </si>
  <si>
    <t>6</t>
  </si>
  <si>
    <t>УНЦ ИИК.СМЕТА строительства</t>
  </si>
  <si>
    <t>строительство линии 6 кВ с ГНБ и установка ТП 250кВА</t>
  </si>
  <si>
    <t>1.4</t>
  </si>
  <si>
    <t>P_PES_6кВ_ТП250кВА_Рапп</t>
  </si>
  <si>
    <t>Расчетный коэффициент УНЦ Кф1</t>
  </si>
  <si>
    <t>Расчетный коэффициент УНЦ Кф2</t>
  </si>
  <si>
    <t>Расчетный коэффициент УНЦ Кф3</t>
  </si>
  <si>
    <t>К1-02-1</t>
  </si>
  <si>
    <t>1 км по трассе</t>
  </si>
  <si>
    <t>УНЦ кабельной линии (КЛ) 6 - 500 кВ (с алюминиевой жилой): сечение жилы 50 мм2., напряжение 6 кВ
ПЗ=1 972,97</t>
  </si>
  <si>
    <t>1,84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</si>
  <si>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(ст.22=ст.14*ст.15*ст.16*ст.17*ст.20*ст.21)</t>
    </r>
  </si>
  <si>
    <t>УНЦ на устройство траншеи кабельной линии (КЛ) и восстановление благоустройства по трассе: напряжение 6-15 кВ, все субъекты Российской Федерации, количество прокладываемых цепей одна, благоустройство по трассе без учета восстановления газонов</t>
  </si>
  <si>
    <t>Б2-02-1</t>
  </si>
  <si>
    <t>УНЦ выполнения специального перехода кабельной линии методом горизонтально направленного бурения (ГНБ): диаметр трубы 160 мм., количество труб 1 шт.
ПЗ=34 384,12</t>
  </si>
  <si>
    <t>Н1-02-1</t>
  </si>
  <si>
    <t>1 км</t>
  </si>
  <si>
    <t>П5-01</t>
  </si>
  <si>
    <t>УНЦ на проектные и изыскательские работы для кабельной линии (КЛ): напряжение 0,4-20 кВ
ПЗ=866,6</t>
  </si>
  <si>
    <t>0,65</t>
  </si>
  <si>
    <t>УНЦ на проектные и изыскательские работы по воздушной линии электропередачи (ВЛ): напряжение 0,4-20 кВ, протяженность 2 км
ПЗ=795,69</t>
  </si>
  <si>
    <t>П3-02</t>
  </si>
  <si>
    <t>1 ВЛ</t>
  </si>
  <si>
    <t>УНЦ на вырубку (расширение, расчистку) просеки воздушной линии электропередачи (ВЛ) (для всех субъектов Российской Федерации): Расчистка кустарников и мелколесья, вырубка деревьев с диаметром ствола до 11 см, 12 см и более
ПЗ=355,2</t>
  </si>
  <si>
    <t>Б7-02</t>
  </si>
  <si>
    <t>1 га</t>
  </si>
  <si>
    <t>УНЦ арматуры, крепления, защиты от перенапряжений воздушной линии электропередачи (ВЛ) 0,4 - 35 кВ: Устройство защиты от перенапряжений ВЛ 6 - 35 кВ
ПЗ=12,24</t>
  </si>
  <si>
    <t>Л11-03</t>
  </si>
  <si>
    <t>1 ед.</t>
  </si>
  <si>
    <t>УНЦ самонесущего изолированного провода (СИП) воздушной линии электропередачи (ВЛ) 0,4 - 35 кВ: количество фазных проводов 1 шт, сечение фазного провода 50 мм2, тип провода с защитной изоляцией
ПЗ=1 502,12</t>
  </si>
  <si>
    <t>Л7-03-3</t>
  </si>
  <si>
    <t>УНЦ опор воздушной линии электропередачи (ВЛ) 0,4 - 750 кВ: напряжение 6-20 кВ, тип опор и количество цепей одноцепная, все типы опор за исключением многогранных
ПЗ=1 262,83</t>
  </si>
  <si>
    <t>Л3-02-1</t>
  </si>
  <si>
    <t>УНЦ воздушной линии электропередачи (ВЛ) 0,4 - 750 кВ на строительно-монтажные работы без опор и провода: напряжение 6-20 кВ, тип опор и количество цепей одноцепная, все типы опор за исключением многогранных
ПЗ=37,99</t>
  </si>
  <si>
    <t>Л2-02-1</t>
  </si>
  <si>
    <t>1 т опор</t>
  </si>
  <si>
    <t>УНЦ комплектная трансформаторная подстанция (КТП) мачтового (шкафного, столбового) типа с одним трансформатором 6 - 20 кВ: мощность 250 кВА</t>
  </si>
  <si>
    <t>Э2-07</t>
  </si>
  <si>
    <t>УНЦ на проектные и изыскательские работы для отдельных элементов электрических сетей: Затраты по УНЦ в ценах на 01.01.2023, от 1,1 до 6 млн руб</t>
  </si>
  <si>
    <t>П6-06</t>
  </si>
  <si>
    <t>Приказ ООО "ПЭС"</t>
  </si>
  <si>
    <t>№П-60 от 28.08.2025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</si>
</sst>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"/>
    <numFmt numFmtId="170" formatCode="0.000000"/>
  </numFmts>
  <fonts count="5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Symbol"/>
      <family val="1"/>
      <charset val="2"/>
    </font>
    <font>
      <i/>
      <sz val="12"/>
      <name val="Times New Roman"/>
      <family val="1"/>
      <charset val="204"/>
    </font>
    <font>
      <i/>
      <vertAlign val="subscript"/>
      <sz val="12"/>
      <name val="Times New Roman"/>
      <family val="1"/>
      <charset val="204"/>
    </font>
    <font>
      <i/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</font>
    <font>
      <sz val="8"/>
      <name val="Calibri"/>
      <family val="2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62">
    <xf numFmtId="0" fontId="0" fillId="0" borderId="0"/>
    <xf numFmtId="0" fontId="6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5" fillId="0" borderId="0"/>
    <xf numFmtId="0" fontId="7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26" fillId="0" borderId="0"/>
    <xf numFmtId="0" fontId="26" fillId="0" borderId="0"/>
    <xf numFmtId="0" fontId="6" fillId="0" borderId="0"/>
    <xf numFmtId="0" fontId="27" fillId="0" borderId="0"/>
    <xf numFmtId="0" fontId="27" fillId="0" borderId="0"/>
    <xf numFmtId="165" fontId="6" fillId="0" borderId="0" applyFont="0" applyFill="0" applyBorder="0" applyAlignment="0" applyProtection="0"/>
    <xf numFmtId="166" fontId="2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28" fillId="0" borderId="0"/>
    <xf numFmtId="164" fontId="7" fillId="0" borderId="0" applyFont="0" applyFill="0" applyBorder="0" applyAlignment="0" applyProtection="0"/>
    <xf numFmtId="0" fontId="5" fillId="0" borderId="0"/>
    <xf numFmtId="0" fontId="4" fillId="0" borderId="0"/>
    <xf numFmtId="0" fontId="28" fillId="0" borderId="0"/>
    <xf numFmtId="0" fontId="34" fillId="0" borderId="0"/>
    <xf numFmtId="0" fontId="10" fillId="7" borderId="13" applyNumberFormat="0" applyAlignment="0" applyProtection="0"/>
    <xf numFmtId="0" fontId="11" fillId="20" borderId="14" applyNumberFormat="0" applyAlignment="0" applyProtection="0"/>
    <xf numFmtId="0" fontId="12" fillId="20" borderId="13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5" fillId="0" borderId="0"/>
    <xf numFmtId="0" fontId="10" fillId="7" borderId="13" applyNumberFormat="0" applyAlignment="0" applyProtection="0"/>
    <xf numFmtId="0" fontId="11" fillId="20" borderId="14" applyNumberFormat="0" applyAlignment="0" applyProtection="0"/>
    <xf numFmtId="0" fontId="12" fillId="20" borderId="13" applyNumberFormat="0" applyAlignment="0" applyProtection="0"/>
    <xf numFmtId="0" fontId="16" fillId="0" borderId="15" applyNumberFormat="0" applyFill="0" applyAlignment="0" applyProtection="0"/>
    <xf numFmtId="0" fontId="8" fillId="23" borderId="16" applyNumberFormat="0" applyFont="0" applyAlignment="0" applyProtection="0"/>
    <xf numFmtId="0" fontId="3" fillId="0" borderId="0"/>
    <xf numFmtId="0" fontId="7" fillId="0" borderId="0"/>
    <xf numFmtId="9" fontId="2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6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7" fillId="0" borderId="0"/>
    <xf numFmtId="0" fontId="38" fillId="0" borderId="0"/>
    <xf numFmtId="0" fontId="11" fillId="20" borderId="18" applyNumberFormat="0" applyAlignment="0" applyProtection="0"/>
    <xf numFmtId="0" fontId="16" fillId="0" borderId="19" applyNumberFormat="0" applyFill="0" applyAlignment="0" applyProtection="0"/>
    <xf numFmtId="0" fontId="8" fillId="23" borderId="20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7" fillId="0" borderId="0"/>
    <xf numFmtId="0" fontId="1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10" fillId="7" borderId="39" applyNumberFormat="0" applyAlignment="0" applyProtection="0"/>
    <xf numFmtId="0" fontId="11" fillId="20" borderId="35" applyNumberFormat="0" applyAlignment="0" applyProtection="0"/>
    <xf numFmtId="0" fontId="12" fillId="20" borderId="39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7" borderId="39" applyNumberFormat="0" applyAlignment="0" applyProtection="0"/>
    <xf numFmtId="0" fontId="11" fillId="20" borderId="35" applyNumberFormat="0" applyAlignment="0" applyProtection="0"/>
    <xf numFmtId="0" fontId="12" fillId="20" borderId="39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1" fillId="20" borderId="35" applyNumberFormat="0" applyAlignment="0" applyProtection="0"/>
    <xf numFmtId="0" fontId="16" fillId="0" borderId="36" applyNumberFormat="0" applyFill="0" applyAlignment="0" applyProtection="0"/>
    <xf numFmtId="0" fontId="8" fillId="23" borderId="37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133">
    <xf numFmtId="0" fontId="0" fillId="0" borderId="0" xfId="0"/>
    <xf numFmtId="0" fontId="7" fillId="0" borderId="0" xfId="2"/>
    <xf numFmtId="49" fontId="7" fillId="0" borderId="0" xfId="2" applyNumberFormat="1" applyAlignment="1">
      <alignment horizontal="center"/>
    </xf>
    <xf numFmtId="0" fontId="7" fillId="0" borderId="0" xfId="2" applyAlignment="1">
      <alignment vertical="center"/>
    </xf>
    <xf numFmtId="0" fontId="7" fillId="0" borderId="0" xfId="2" applyAlignment="1">
      <alignment horizontal="center" vertical="center" wrapText="1"/>
    </xf>
    <xf numFmtId="0" fontId="29" fillId="0" borderId="0" xfId="2" applyFont="1" applyAlignment="1">
      <alignment vertical="center"/>
    </xf>
    <xf numFmtId="0" fontId="29" fillId="0" borderId="0" xfId="2" applyFont="1"/>
    <xf numFmtId="49" fontId="7" fillId="0" borderId="0" xfId="2" applyNumberFormat="1"/>
    <xf numFmtId="0" fontId="31" fillId="0" borderId="0" xfId="2" applyFont="1" applyAlignment="1">
      <alignment vertical="center"/>
    </xf>
    <xf numFmtId="0" fontId="31" fillId="0" borderId="0" xfId="2" applyFont="1" applyAlignment="1">
      <alignment horizontal="center" vertical="center" wrapText="1"/>
    </xf>
    <xf numFmtId="0" fontId="32" fillId="0" borderId="0" xfId="39" applyFont="1" applyAlignment="1">
      <alignment horizontal="right" vertical="center"/>
    </xf>
    <xf numFmtId="0" fontId="32" fillId="0" borderId="0" xfId="39" applyFont="1" applyAlignment="1">
      <alignment horizontal="right"/>
    </xf>
    <xf numFmtId="0" fontId="30" fillId="0" borderId="0" xfId="55" applyFont="1" applyAlignment="1">
      <alignment vertical="top"/>
    </xf>
    <xf numFmtId="0" fontId="7" fillId="0" borderId="17" xfId="0" applyFont="1" applyBorder="1" applyAlignment="1">
      <alignment vertical="center" wrapText="1"/>
    </xf>
    <xf numFmtId="0" fontId="33" fillId="0" borderId="0" xfId="0" applyFont="1"/>
    <xf numFmtId="0" fontId="33" fillId="0" borderId="0" xfId="0" applyFont="1" applyAlignment="1">
      <alignment horizontal="center"/>
    </xf>
    <xf numFmtId="0" fontId="33" fillId="0" borderId="17" xfId="0" applyFont="1" applyBorder="1"/>
    <xf numFmtId="168" fontId="7" fillId="0" borderId="0" xfId="0" applyNumberFormat="1" applyFont="1" applyAlignment="1">
      <alignment horizont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8" xfId="2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7" xfId="2" applyBorder="1" applyAlignment="1">
      <alignment vertical="center" wrapText="1"/>
    </xf>
    <xf numFmtId="0" fontId="33" fillId="0" borderId="29" xfId="0" applyFont="1" applyBorder="1"/>
    <xf numFmtId="49" fontId="41" fillId="0" borderId="0" xfId="0" applyNumberFormat="1" applyFont="1" applyAlignment="1">
      <alignment horizontal="left" vertical="center"/>
    </xf>
    <xf numFmtId="49" fontId="51" fillId="0" borderId="0" xfId="0" applyNumberFormat="1" applyFont="1"/>
    <xf numFmtId="0" fontId="52" fillId="0" borderId="0" xfId="0" applyFont="1"/>
    <xf numFmtId="0" fontId="48" fillId="0" borderId="0" xfId="0" applyFont="1"/>
    <xf numFmtId="0" fontId="4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2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0" fillId="0" borderId="0" xfId="0" applyFont="1" applyAlignment="1">
      <alignment horizontal="center" wrapText="1"/>
    </xf>
    <xf numFmtId="0" fontId="48" fillId="0" borderId="17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3" fillId="0" borderId="0" xfId="0" applyFont="1"/>
    <xf numFmtId="0" fontId="29" fillId="0" borderId="0" xfId="2" applyFont="1" applyAlignment="1">
      <alignment vertical="center" wrapText="1"/>
    </xf>
    <xf numFmtId="0" fontId="7" fillId="0" borderId="17" xfId="2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0" fontId="7" fillId="0" borderId="17" xfId="0" applyFont="1" applyBorder="1" applyAlignment="1" applyProtection="1">
      <alignment horizontal="center" vertical="center" wrapText="1"/>
      <protection locked="0"/>
    </xf>
    <xf numFmtId="49" fontId="49" fillId="0" borderId="0" xfId="0" applyNumberFormat="1" applyFont="1" applyAlignment="1">
      <alignment vertical="center" wrapText="1"/>
    </xf>
    <xf numFmtId="2" fontId="48" fillId="0" borderId="0" xfId="0" applyNumberFormat="1" applyFont="1"/>
    <xf numFmtId="0" fontId="54" fillId="0" borderId="0" xfId="0" applyFont="1"/>
    <xf numFmtId="0" fontId="48" fillId="0" borderId="17" xfId="0" applyFont="1" applyBorder="1" applyAlignment="1">
      <alignment horizontal="center"/>
    </xf>
    <xf numFmtId="0" fontId="48" fillId="0" borderId="22" xfId="0" applyFont="1" applyBorder="1"/>
    <xf numFmtId="169" fontId="41" fillId="0" borderId="17" xfId="0" applyNumberFormat="1" applyFont="1" applyFill="1" applyBorder="1" applyAlignment="1">
      <alignment horizontal="center" vertical="center" wrapText="1"/>
    </xf>
    <xf numFmtId="0" fontId="7" fillId="0" borderId="17" xfId="2" applyFill="1" applyBorder="1" applyAlignment="1">
      <alignment horizontal="center" vertical="center" wrapText="1"/>
    </xf>
    <xf numFmtId="169" fontId="7" fillId="0" borderId="17" xfId="0" applyNumberFormat="1" applyFont="1" applyFill="1" applyBorder="1" applyAlignment="1">
      <alignment horizontal="center" vertical="center" wrapText="1"/>
    </xf>
    <xf numFmtId="4" fontId="7" fillId="0" borderId="17" xfId="0" applyNumberFormat="1" applyFont="1" applyFill="1" applyBorder="1" applyAlignment="1">
      <alignment horizontal="center" vertical="center" wrapText="1"/>
    </xf>
    <xf numFmtId="3" fontId="7" fillId="0" borderId="22" xfId="0" applyNumberFormat="1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49" fontId="31" fillId="24" borderId="22" xfId="0" applyNumberFormat="1" applyFont="1" applyFill="1" applyBorder="1" applyAlignment="1">
      <alignment horizontal="center" vertical="center" wrapText="1"/>
    </xf>
    <xf numFmtId="49" fontId="7" fillId="0" borderId="22" xfId="0" applyNumberFormat="1" applyFont="1" applyFill="1" applyBorder="1" applyAlignment="1">
      <alignment horizontal="center" vertical="center" wrapText="1"/>
    </xf>
    <xf numFmtId="170" fontId="7" fillId="0" borderId="22" xfId="0" applyNumberFormat="1" applyFont="1" applyFill="1" applyBorder="1" applyAlignment="1" applyProtection="1">
      <alignment horizontal="center" wrapText="1"/>
    </xf>
    <xf numFmtId="0" fontId="7" fillId="0" borderId="0" xfId="2" applyFill="1"/>
    <xf numFmtId="49" fontId="7" fillId="0" borderId="0" xfId="2" applyNumberFormat="1" applyFill="1" applyAlignment="1">
      <alignment horizontal="center"/>
    </xf>
    <xf numFmtId="0" fontId="31" fillId="0" borderId="0" xfId="2" applyFont="1" applyFill="1" applyAlignment="1">
      <alignment vertical="center"/>
    </xf>
    <xf numFmtId="49" fontId="7" fillId="0" borderId="0" xfId="2" applyNumberFormat="1" applyFill="1"/>
    <xf numFmtId="0" fontId="30" fillId="0" borderId="0" xfId="55" applyFont="1" applyFill="1" applyAlignment="1">
      <alignment vertical="top"/>
    </xf>
    <xf numFmtId="0" fontId="7" fillId="0" borderId="0" xfId="2" applyFill="1" applyAlignment="1">
      <alignment vertical="center"/>
    </xf>
    <xf numFmtId="0" fontId="33" fillId="0" borderId="0" xfId="0" applyFont="1" applyFill="1"/>
    <xf numFmtId="168" fontId="7" fillId="0" borderId="0" xfId="0" applyNumberFormat="1" applyFont="1" applyFill="1" applyAlignment="1">
      <alignment horizontal="center" wrapText="1"/>
    </xf>
    <xf numFmtId="0" fontId="56" fillId="0" borderId="17" xfId="0" applyFont="1" applyFill="1" applyBorder="1" applyAlignment="1">
      <alignment horizontal="center" vertical="center" wrapText="1"/>
    </xf>
    <xf numFmtId="0" fontId="7" fillId="0" borderId="0" xfId="0" applyFont="1" applyFill="1"/>
    <xf numFmtId="49" fontId="7" fillId="0" borderId="17" xfId="2" quotePrefix="1" applyNumberFormat="1" applyFill="1" applyBorder="1" applyAlignment="1">
      <alignment horizontal="center" vertical="center" wrapText="1"/>
    </xf>
    <xf numFmtId="164" fontId="7" fillId="0" borderId="0" xfId="0" applyNumberFormat="1" applyFont="1" applyFill="1"/>
    <xf numFmtId="1" fontId="7" fillId="0" borderId="17" xfId="55" applyNumberFormat="1" applyFont="1" applyFill="1" applyBorder="1" applyAlignment="1">
      <alignment horizontal="center" vertical="center" wrapText="1"/>
    </xf>
    <xf numFmtId="4" fontId="7" fillId="0" borderId="17" xfId="55" applyNumberFormat="1" applyFont="1" applyFill="1" applyBorder="1" applyAlignment="1">
      <alignment horizontal="left" vertical="center" wrapText="1"/>
    </xf>
    <xf numFmtId="4" fontId="7" fillId="0" borderId="17" xfId="55" applyNumberFormat="1" applyFont="1" applyFill="1" applyBorder="1" applyAlignment="1">
      <alignment horizontal="center" vertical="center" wrapText="1"/>
    </xf>
    <xf numFmtId="1" fontId="7" fillId="0" borderId="17" xfId="0" applyNumberFormat="1" applyFont="1" applyFill="1" applyBorder="1" applyAlignment="1">
      <alignment horizontal="center" vertical="center" wrapText="1"/>
    </xf>
    <xf numFmtId="164" fontId="7" fillId="0" borderId="17" xfId="0" applyNumberFormat="1" applyFont="1" applyFill="1" applyBorder="1" applyAlignment="1">
      <alignment horizontal="center" vertical="center" wrapText="1"/>
    </xf>
    <xf numFmtId="0" fontId="57" fillId="0" borderId="0" xfId="0" applyFont="1" applyFill="1" applyAlignment="1">
      <alignment horizontal="center"/>
    </xf>
    <xf numFmtId="0" fontId="57" fillId="0" borderId="0" xfId="0" applyFont="1" applyFill="1"/>
    <xf numFmtId="0" fontId="57" fillId="0" borderId="0" xfId="0" applyFont="1" applyFill="1" applyAlignment="1">
      <alignment horizontal="left"/>
    </xf>
    <xf numFmtId="0" fontId="40" fillId="0" borderId="0" xfId="0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0" fontId="58" fillId="0" borderId="0" xfId="0" applyFont="1" applyFill="1"/>
    <xf numFmtId="0" fontId="0" fillId="0" borderId="0" xfId="0" applyFill="1"/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4" fontId="7" fillId="0" borderId="22" xfId="83" applyNumberFormat="1" applyFont="1" applyFill="1" applyBorder="1" applyAlignment="1">
      <alignment horizontal="center" vertical="center" wrapText="1"/>
    </xf>
    <xf numFmtId="0" fontId="29" fillId="0" borderId="0" xfId="2" applyFont="1" applyAlignment="1">
      <alignment horizontal="center" vertical="center" wrapText="1"/>
    </xf>
    <xf numFmtId="0" fontId="29" fillId="0" borderId="0" xfId="2" applyFont="1" applyAlignment="1">
      <alignment horizontal="center"/>
    </xf>
    <xf numFmtId="49" fontId="41" fillId="0" borderId="0" xfId="0" applyNumberFormat="1" applyFont="1" applyAlignment="1">
      <alignment horizontal="left" vertical="center"/>
    </xf>
    <xf numFmtId="0" fontId="7" fillId="0" borderId="17" xfId="0" applyFont="1" applyFill="1" applyBorder="1" applyAlignment="1">
      <alignment horizontal="center" vertical="center" wrapText="1"/>
    </xf>
    <xf numFmtId="0" fontId="29" fillId="0" borderId="0" xfId="2" applyFont="1" applyFill="1" applyAlignment="1">
      <alignment horizontal="center" vertical="center" wrapText="1"/>
    </xf>
    <xf numFmtId="0" fontId="7" fillId="0" borderId="17" xfId="2" applyFill="1" applyBorder="1" applyAlignment="1">
      <alignment horizontal="center" vertical="center" wrapText="1"/>
    </xf>
    <xf numFmtId="0" fontId="45" fillId="0" borderId="31" xfId="0" applyFont="1" applyFill="1" applyBorder="1" applyAlignment="1">
      <alignment horizontal="center" vertical="center"/>
    </xf>
    <xf numFmtId="0" fontId="45" fillId="0" borderId="12" xfId="0" applyFont="1" applyFill="1" applyBorder="1" applyAlignment="1">
      <alignment horizontal="center" vertical="center"/>
    </xf>
    <xf numFmtId="0" fontId="55" fillId="0" borderId="17" xfId="0" applyFont="1" applyBorder="1" applyAlignment="1">
      <alignment horizontal="center" vertical="center" wrapText="1"/>
    </xf>
    <xf numFmtId="0" fontId="41" fillId="0" borderId="0" xfId="0" applyFont="1" applyAlignment="1">
      <alignment horizontal="left" vertical="top" wrapText="1"/>
    </xf>
    <xf numFmtId="49" fontId="49" fillId="0" borderId="32" xfId="0" applyNumberFormat="1" applyFont="1" applyBorder="1" applyAlignment="1">
      <alignment horizontal="center" vertical="center" wrapText="1"/>
    </xf>
    <xf numFmtId="49" fontId="49" fillId="0" borderId="33" xfId="0" applyNumberFormat="1" applyFont="1" applyBorder="1" applyAlignment="1">
      <alignment horizontal="center" vertical="center" wrapText="1"/>
    </xf>
    <xf numFmtId="49" fontId="49" fillId="0" borderId="34" xfId="0" applyNumberFormat="1" applyFont="1" applyBorder="1" applyAlignment="1">
      <alignment horizontal="center" vertical="center" wrapText="1"/>
    </xf>
    <xf numFmtId="49" fontId="7" fillId="0" borderId="0" xfId="2" applyNumberFormat="1" applyFont="1" applyAlignment="1">
      <alignment horizontal="center"/>
    </xf>
    <xf numFmtId="0" fontId="7" fillId="0" borderId="0" xfId="2" applyFont="1" applyAlignment="1">
      <alignment wrapText="1"/>
    </xf>
    <xf numFmtId="0" fontId="7" fillId="0" borderId="0" xfId="2" applyFont="1" applyAlignment="1">
      <alignment horizontal="center" wrapText="1"/>
    </xf>
    <xf numFmtId="0" fontId="7" fillId="0" borderId="0" xfId="2" applyFont="1" applyAlignment="1">
      <alignment horizontal="center"/>
    </xf>
    <xf numFmtId="0" fontId="7" fillId="0" borderId="0" xfId="2" applyFont="1"/>
    <xf numFmtId="0" fontId="7" fillId="0" borderId="0" xfId="2" applyFont="1" applyAlignment="1">
      <alignment vertical="center"/>
    </xf>
    <xf numFmtId="49" fontId="7" fillId="0" borderId="0" xfId="2" applyNumberFormat="1" applyFont="1"/>
    <xf numFmtId="0" fontId="7" fillId="0" borderId="21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0" fontId="7" fillId="0" borderId="23" xfId="2" applyFont="1" applyBorder="1" applyAlignment="1">
      <alignment horizontal="center" vertical="center" wrapText="1"/>
    </xf>
    <xf numFmtId="0" fontId="7" fillId="0" borderId="26" xfId="2" applyFont="1" applyBorder="1" applyAlignment="1">
      <alignment horizontal="center" vertical="center" wrapText="1"/>
    </xf>
    <xf numFmtId="0" fontId="7" fillId="0" borderId="27" xfId="2" applyFont="1" applyBorder="1" applyAlignment="1">
      <alignment horizontal="center" vertical="center" wrapText="1"/>
    </xf>
    <xf numFmtId="0" fontId="7" fillId="0" borderId="24" xfId="2" applyFont="1" applyBorder="1" applyAlignment="1">
      <alignment horizontal="center" vertical="center" wrapText="1"/>
    </xf>
    <xf numFmtId="0" fontId="7" fillId="0" borderId="25" xfId="2" applyFont="1" applyBorder="1" applyAlignment="1">
      <alignment horizontal="center" vertical="center" wrapText="1"/>
    </xf>
    <xf numFmtId="0" fontId="7" fillId="0" borderId="30" xfId="2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7" fillId="0" borderId="12" xfId="2" applyFont="1" applyBorder="1" applyAlignment="1">
      <alignment horizontal="center" vertical="center" wrapText="1"/>
    </xf>
    <xf numFmtId="0" fontId="7" fillId="0" borderId="22" xfId="2" applyFont="1" applyBorder="1" applyAlignment="1">
      <alignment horizontal="center" vertical="center" wrapText="1"/>
    </xf>
    <xf numFmtId="3" fontId="7" fillId="0" borderId="17" xfId="2" applyNumberFormat="1" applyFont="1" applyBorder="1" applyAlignment="1">
      <alignment horizontal="center" vertical="center" wrapText="1"/>
    </xf>
    <xf numFmtId="0" fontId="7" fillId="0" borderId="17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49" fontId="7" fillId="0" borderId="32" xfId="2" applyNumberFormat="1" applyFont="1" applyBorder="1" applyAlignment="1">
      <alignment horizontal="left" vertical="center" wrapText="1"/>
    </xf>
    <xf numFmtId="49" fontId="7" fillId="0" borderId="11" xfId="2" applyNumberFormat="1" applyFont="1" applyBorder="1" applyAlignment="1">
      <alignment horizontal="center" vertical="center" wrapText="1"/>
    </xf>
    <xf numFmtId="49" fontId="7" fillId="0" borderId="22" xfId="2" applyNumberFormat="1" applyFont="1" applyBorder="1" applyAlignment="1">
      <alignment horizontal="left" vertical="center" wrapText="1"/>
    </xf>
    <xf numFmtId="49" fontId="7" fillId="0" borderId="22" xfId="2" applyNumberFormat="1" applyFont="1" applyBorder="1" applyAlignment="1">
      <alignment horizontal="center" vertical="center" wrapText="1"/>
    </xf>
    <xf numFmtId="49" fontId="7" fillId="0" borderId="17" xfId="2" applyNumberFormat="1" applyFont="1" applyFill="1" applyBorder="1" applyAlignment="1">
      <alignment horizontal="center" vertical="center" wrapText="1"/>
    </xf>
    <xf numFmtId="49" fontId="7" fillId="0" borderId="38" xfId="2" applyNumberFormat="1" applyFont="1" applyBorder="1" applyAlignment="1">
      <alignment horizontal="center" vertical="center" wrapText="1"/>
    </xf>
    <xf numFmtId="2" fontId="7" fillId="0" borderId="17" xfId="2" applyNumberFormat="1" applyFont="1" applyFill="1" applyBorder="1" applyAlignment="1">
      <alignment horizontal="center" vertical="center" wrapText="1"/>
    </xf>
    <xf numFmtId="0" fontId="7" fillId="0" borderId="17" xfId="2" applyFont="1" applyFill="1" applyBorder="1" applyAlignment="1">
      <alignment horizontal="center" vertical="center" wrapText="1"/>
    </xf>
    <xf numFmtId="4" fontId="7" fillId="0" borderId="17" xfId="2" applyNumberFormat="1" applyFont="1" applyFill="1" applyBorder="1" applyAlignment="1">
      <alignment horizontal="center" vertical="center" wrapText="1"/>
    </xf>
    <xf numFmtId="49" fontId="7" fillId="0" borderId="17" xfId="2" applyNumberFormat="1" applyFont="1" applyBorder="1" applyAlignment="1">
      <alignment horizontal="center" vertical="center" wrapText="1"/>
    </xf>
    <xf numFmtId="0" fontId="7" fillId="0" borderId="22" xfId="2" applyFont="1" applyFill="1" applyBorder="1" applyAlignment="1">
      <alignment horizontal="center" vertical="center" wrapText="1"/>
    </xf>
    <xf numFmtId="4" fontId="7" fillId="0" borderId="22" xfId="2" applyNumberFormat="1" applyFont="1" applyFill="1" applyBorder="1" applyAlignment="1">
      <alignment horizontal="center" vertical="center" wrapText="1"/>
    </xf>
    <xf numFmtId="2" fontId="7" fillId="0" borderId="22" xfId="2" applyNumberFormat="1" applyFont="1" applyFill="1" applyBorder="1" applyAlignment="1">
      <alignment horizontal="center" vertical="center" wrapText="1"/>
    </xf>
    <xf numFmtId="49" fontId="7" fillId="0" borderId="11" xfId="2" applyNumberFormat="1" applyFont="1" applyBorder="1" applyAlignment="1">
      <alignment horizontal="left" vertical="center" wrapText="1"/>
    </xf>
    <xf numFmtId="4" fontId="7" fillId="0" borderId="0" xfId="2" applyNumberFormat="1" applyFont="1" applyAlignment="1">
      <alignment horizontal="center"/>
    </xf>
    <xf numFmtId="49" fontId="7" fillId="0" borderId="0" xfId="2" applyNumberFormat="1" applyFont="1" applyAlignment="1">
      <alignment horizontal="left"/>
    </xf>
    <xf numFmtId="0" fontId="7" fillId="0" borderId="0" xfId="2" applyFont="1" applyAlignment="1">
      <alignment horizontal="left" wrapText="1"/>
    </xf>
    <xf numFmtId="0" fontId="7" fillId="0" borderId="0" xfId="2" applyFont="1" applyAlignment="1">
      <alignment horizontal="left"/>
    </xf>
  </cellXfs>
  <cellStyles count="462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2 2 2" xfId="284" xr:uid="{00000000-0005-0000-0000-00001C000000}"/>
    <cellStyle name="Ввод  3" xfId="61" xr:uid="{00000000-0005-0000-0000-00001D000000}"/>
    <cellStyle name="Ввод  3 2" xfId="273" xr:uid="{00000000-0005-0000-0000-00001E000000}"/>
    <cellStyle name="Вывод 2" xfId="28" xr:uid="{00000000-0005-0000-0000-00001F000000}"/>
    <cellStyle name="Вывод 2 2" xfId="77" xr:uid="{00000000-0005-0000-0000-000020000000}"/>
    <cellStyle name="Вывод 2 2 2" xfId="285" xr:uid="{00000000-0005-0000-0000-000021000000}"/>
    <cellStyle name="Вывод 2 3" xfId="262" xr:uid="{00000000-0005-0000-0000-000022000000}"/>
    <cellStyle name="Вывод 3" xfId="62" xr:uid="{00000000-0005-0000-0000-000023000000}"/>
    <cellStyle name="Вывод 3 2" xfId="274" xr:uid="{00000000-0005-0000-0000-000024000000}"/>
    <cellStyle name="Вывод 4" xfId="253" xr:uid="{00000000-0005-0000-0000-000025000000}"/>
    <cellStyle name="Вывод 4 2" xfId="455" xr:uid="{00000000-0005-0000-0000-000026000000}"/>
    <cellStyle name="Вычисление 2" xfId="29" xr:uid="{00000000-0005-0000-0000-000027000000}"/>
    <cellStyle name="Вычисление 2 2" xfId="78" xr:uid="{00000000-0005-0000-0000-000028000000}"/>
    <cellStyle name="Вычисление 2 2 2" xfId="286" xr:uid="{00000000-0005-0000-0000-000029000000}"/>
    <cellStyle name="Вычисление 3" xfId="63" xr:uid="{00000000-0005-0000-0000-00002A000000}"/>
    <cellStyle name="Вычисление 3 2" xfId="275" xr:uid="{00000000-0005-0000-0000-00002B000000}"/>
    <cellStyle name="Заголовок 1 2" xfId="30" xr:uid="{00000000-0005-0000-0000-00002C000000}"/>
    <cellStyle name="Заголовок 2 2" xfId="31" xr:uid="{00000000-0005-0000-0000-00002D000000}"/>
    <cellStyle name="Заголовок 3 2" xfId="32" xr:uid="{00000000-0005-0000-0000-00002E000000}"/>
    <cellStyle name="Заголовок 4 2" xfId="33" xr:uid="{00000000-0005-0000-0000-00002F000000}"/>
    <cellStyle name="Итог 2" xfId="34" xr:uid="{00000000-0005-0000-0000-000030000000}"/>
    <cellStyle name="Итог 2 2" xfId="79" xr:uid="{00000000-0005-0000-0000-000031000000}"/>
    <cellStyle name="Итог 2 2 2" xfId="287" xr:uid="{00000000-0005-0000-0000-000032000000}"/>
    <cellStyle name="Итог 2 3" xfId="263" xr:uid="{00000000-0005-0000-0000-000033000000}"/>
    <cellStyle name="Итог 3" xfId="64" xr:uid="{00000000-0005-0000-0000-000034000000}"/>
    <cellStyle name="Итог 3 2" xfId="276" xr:uid="{00000000-0005-0000-0000-000035000000}"/>
    <cellStyle name="Итог 4" xfId="254" xr:uid="{00000000-0005-0000-0000-000036000000}"/>
    <cellStyle name="Итог 4 2" xfId="456" xr:uid="{00000000-0005-0000-0000-000037000000}"/>
    <cellStyle name="Контрольная ячейка 2" xfId="35" xr:uid="{00000000-0005-0000-0000-000038000000}"/>
    <cellStyle name="Название 2" xfId="36" xr:uid="{00000000-0005-0000-0000-000039000000}"/>
    <cellStyle name="Нейтральный 2" xfId="37" xr:uid="{00000000-0005-0000-0000-00003A000000}"/>
    <cellStyle name="Обычный" xfId="0" builtinId="0"/>
    <cellStyle name="Обычный 10" xfId="60" xr:uid="{00000000-0005-0000-0000-00003C000000}"/>
    <cellStyle name="Обычный 10 2" xfId="272" xr:uid="{00000000-0005-0000-0000-00003D000000}"/>
    <cellStyle name="Обычный 11" xfId="252" xr:uid="{00000000-0005-0000-0000-00003E000000}"/>
    <cellStyle name="Обычный 11 2" xfId="454" xr:uid="{00000000-0005-0000-0000-00003F000000}"/>
    <cellStyle name="Обычный 12" xfId="260" xr:uid="{00000000-0005-0000-0000-000040000000}"/>
    <cellStyle name="Обычный 12 2" xfId="49" xr:uid="{00000000-0005-0000-0000-000041000000}"/>
    <cellStyle name="Обычный 14" xfId="2" xr:uid="{00000000-0005-0000-0000-000042000000}"/>
    <cellStyle name="Обычный 2" xfId="38" xr:uid="{00000000-0005-0000-0000-000043000000}"/>
    <cellStyle name="Обычный 2 26 2" xfId="87" xr:uid="{00000000-0005-0000-0000-000044000000}"/>
    <cellStyle name="Обычный 3" xfId="39" xr:uid="{00000000-0005-0000-0000-000045000000}"/>
    <cellStyle name="Обычный 3 2" xfId="59" xr:uid="{00000000-0005-0000-0000-000046000000}"/>
    <cellStyle name="Обычный 3 2 2" xfId="72" xr:uid="{00000000-0005-0000-0000-000047000000}"/>
    <cellStyle name="Обычный 3 2 2 2" xfId="50" xr:uid="{00000000-0005-0000-0000-000048000000}"/>
    <cellStyle name="Обычный 3 21" xfId="82" xr:uid="{00000000-0005-0000-0000-000049000000}"/>
    <cellStyle name="Обычный 4" xfId="46" xr:uid="{00000000-0005-0000-0000-00004A000000}"/>
    <cellStyle name="Обычный 4 2" xfId="71" xr:uid="{00000000-0005-0000-0000-00004B000000}"/>
    <cellStyle name="Обычный 5" xfId="47" xr:uid="{00000000-0005-0000-0000-00004C000000}"/>
    <cellStyle name="Обычный 6" xfId="48" xr:uid="{00000000-0005-0000-0000-00004D000000}"/>
    <cellStyle name="Обычный 6 10" xfId="256" xr:uid="{00000000-0005-0000-0000-00004E000000}"/>
    <cellStyle name="Обычный 6 10 2" xfId="458" xr:uid="{00000000-0005-0000-0000-00004F000000}"/>
    <cellStyle name="Обычный 6 11" xfId="265" xr:uid="{00000000-0005-0000-0000-000050000000}"/>
    <cellStyle name="Обычный 6 2" xfId="54" xr:uid="{00000000-0005-0000-0000-000051000000}"/>
    <cellStyle name="Обычный 6 2 10" xfId="69" xr:uid="{00000000-0005-0000-0000-000052000000}"/>
    <cellStyle name="Обычный 6 2 10 2" xfId="281" xr:uid="{00000000-0005-0000-0000-000053000000}"/>
    <cellStyle name="Обычный 6 2 11" xfId="259" xr:uid="{00000000-0005-0000-0000-000054000000}"/>
    <cellStyle name="Обычный 6 2 11 2" xfId="461" xr:uid="{00000000-0005-0000-0000-000055000000}"/>
    <cellStyle name="Обычный 6 2 12" xfId="268" xr:uid="{00000000-0005-0000-0000-000056000000}"/>
    <cellStyle name="Обычный 6 2 2" xfId="1" xr:uid="{00000000-0005-0000-0000-000057000000}"/>
    <cellStyle name="Обычный 6 2 2 10" xfId="261" xr:uid="{00000000-0005-0000-0000-000058000000}"/>
    <cellStyle name="Обычный 6 2 2 2" xfId="89" xr:uid="{00000000-0005-0000-0000-000059000000}"/>
    <cellStyle name="Обычный 6 2 2 2 2" xfId="106" xr:uid="{00000000-0005-0000-0000-00005A000000}"/>
    <cellStyle name="Обычный 6 2 2 2 2 2" xfId="110" xr:uid="{00000000-0005-0000-0000-00005B000000}"/>
    <cellStyle name="Обычный 6 2 2 2 2 2 2" xfId="111" xr:uid="{00000000-0005-0000-0000-00005C000000}"/>
    <cellStyle name="Обычный 6 2 2 2 2 2 2 2" xfId="314" xr:uid="{00000000-0005-0000-0000-00005D000000}"/>
    <cellStyle name="Обычный 6 2 2 2 2 2 3" xfId="112" xr:uid="{00000000-0005-0000-0000-00005E000000}"/>
    <cellStyle name="Обычный 6 2 2 2 2 2 3 2" xfId="315" xr:uid="{00000000-0005-0000-0000-00005F000000}"/>
    <cellStyle name="Обычный 6 2 2 2 2 2 4" xfId="313" xr:uid="{00000000-0005-0000-0000-000060000000}"/>
    <cellStyle name="Обычный 6 2 2 2 2 3" xfId="113" xr:uid="{00000000-0005-0000-0000-000061000000}"/>
    <cellStyle name="Обычный 6 2 2 2 2 3 2" xfId="316" xr:uid="{00000000-0005-0000-0000-000062000000}"/>
    <cellStyle name="Обычный 6 2 2 2 2 4" xfId="114" xr:uid="{00000000-0005-0000-0000-000063000000}"/>
    <cellStyle name="Обычный 6 2 2 2 2 4 2" xfId="317" xr:uid="{00000000-0005-0000-0000-000064000000}"/>
    <cellStyle name="Обычный 6 2 2 2 2 5" xfId="309" xr:uid="{00000000-0005-0000-0000-000065000000}"/>
    <cellStyle name="Обычный 6 2 2 2 3" xfId="108" xr:uid="{00000000-0005-0000-0000-000066000000}"/>
    <cellStyle name="Обычный 6 2 2 2 3 2" xfId="115" xr:uid="{00000000-0005-0000-0000-000067000000}"/>
    <cellStyle name="Обычный 6 2 2 2 3 2 2" xfId="318" xr:uid="{00000000-0005-0000-0000-000068000000}"/>
    <cellStyle name="Обычный 6 2 2 2 3 3" xfId="116" xr:uid="{00000000-0005-0000-0000-000069000000}"/>
    <cellStyle name="Обычный 6 2 2 2 3 3 2" xfId="319" xr:uid="{00000000-0005-0000-0000-00006A000000}"/>
    <cellStyle name="Обычный 6 2 2 2 3 4" xfId="311" xr:uid="{00000000-0005-0000-0000-00006B000000}"/>
    <cellStyle name="Обычный 6 2 2 2 4" xfId="117" xr:uid="{00000000-0005-0000-0000-00006C000000}"/>
    <cellStyle name="Обычный 6 2 2 2 4 2" xfId="320" xr:uid="{00000000-0005-0000-0000-00006D000000}"/>
    <cellStyle name="Обычный 6 2 2 2 5" xfId="118" xr:uid="{00000000-0005-0000-0000-00006E000000}"/>
    <cellStyle name="Обычный 6 2 2 2 5 2" xfId="321" xr:uid="{00000000-0005-0000-0000-00006F000000}"/>
    <cellStyle name="Обычный 6 2 2 2 6" xfId="292" xr:uid="{00000000-0005-0000-0000-000070000000}"/>
    <cellStyle name="Обычный 6 2 2 3" xfId="101" xr:uid="{00000000-0005-0000-0000-000071000000}"/>
    <cellStyle name="Обычный 6 2 2 3 2" xfId="119" xr:uid="{00000000-0005-0000-0000-000072000000}"/>
    <cellStyle name="Обычный 6 2 2 3 2 2" xfId="120" xr:uid="{00000000-0005-0000-0000-000073000000}"/>
    <cellStyle name="Обычный 6 2 2 3 2 2 2" xfId="323" xr:uid="{00000000-0005-0000-0000-000074000000}"/>
    <cellStyle name="Обычный 6 2 2 3 2 3" xfId="121" xr:uid="{00000000-0005-0000-0000-000075000000}"/>
    <cellStyle name="Обычный 6 2 2 3 2 3 2" xfId="324" xr:uid="{00000000-0005-0000-0000-000076000000}"/>
    <cellStyle name="Обычный 6 2 2 3 2 4" xfId="322" xr:uid="{00000000-0005-0000-0000-000077000000}"/>
    <cellStyle name="Обычный 6 2 2 3 3" xfId="122" xr:uid="{00000000-0005-0000-0000-000078000000}"/>
    <cellStyle name="Обычный 6 2 2 3 3 2" xfId="325" xr:uid="{00000000-0005-0000-0000-000079000000}"/>
    <cellStyle name="Обычный 6 2 2 3 4" xfId="123" xr:uid="{00000000-0005-0000-0000-00007A000000}"/>
    <cellStyle name="Обычный 6 2 2 3 4 2" xfId="326" xr:uid="{00000000-0005-0000-0000-00007B000000}"/>
    <cellStyle name="Обычный 6 2 2 3 5" xfId="304" xr:uid="{00000000-0005-0000-0000-00007C000000}"/>
    <cellStyle name="Обычный 6 2 2 4" xfId="94" xr:uid="{00000000-0005-0000-0000-00007D000000}"/>
    <cellStyle name="Обычный 6 2 2 4 2" xfId="124" xr:uid="{00000000-0005-0000-0000-00007E000000}"/>
    <cellStyle name="Обычный 6 2 2 4 2 2" xfId="125" xr:uid="{00000000-0005-0000-0000-00007F000000}"/>
    <cellStyle name="Обычный 6 2 2 4 2 2 2" xfId="328" xr:uid="{00000000-0005-0000-0000-000080000000}"/>
    <cellStyle name="Обычный 6 2 2 4 2 3" xfId="126" xr:uid="{00000000-0005-0000-0000-000081000000}"/>
    <cellStyle name="Обычный 6 2 2 4 2 3 2" xfId="329" xr:uid="{00000000-0005-0000-0000-000082000000}"/>
    <cellStyle name="Обычный 6 2 2 4 2 4" xfId="327" xr:uid="{00000000-0005-0000-0000-000083000000}"/>
    <cellStyle name="Обычный 6 2 2 4 3" xfId="127" xr:uid="{00000000-0005-0000-0000-000084000000}"/>
    <cellStyle name="Обычный 6 2 2 4 3 2" xfId="330" xr:uid="{00000000-0005-0000-0000-000085000000}"/>
    <cellStyle name="Обычный 6 2 2 4 4" xfId="128" xr:uid="{00000000-0005-0000-0000-000086000000}"/>
    <cellStyle name="Обычный 6 2 2 4 4 2" xfId="331" xr:uid="{00000000-0005-0000-0000-000087000000}"/>
    <cellStyle name="Обычный 6 2 2 4 5" xfId="297" xr:uid="{00000000-0005-0000-0000-000088000000}"/>
    <cellStyle name="Обычный 6 2 2 5" xfId="129" xr:uid="{00000000-0005-0000-0000-000089000000}"/>
    <cellStyle name="Обычный 6 2 2 5 2" xfId="130" xr:uid="{00000000-0005-0000-0000-00008A000000}"/>
    <cellStyle name="Обычный 6 2 2 5 2 2" xfId="333" xr:uid="{00000000-0005-0000-0000-00008B000000}"/>
    <cellStyle name="Обычный 6 2 2 5 3" xfId="131" xr:uid="{00000000-0005-0000-0000-00008C000000}"/>
    <cellStyle name="Обычный 6 2 2 5 3 2" xfId="334" xr:uid="{00000000-0005-0000-0000-00008D000000}"/>
    <cellStyle name="Обычный 6 2 2 5 4" xfId="332" xr:uid="{00000000-0005-0000-0000-00008E000000}"/>
    <cellStyle name="Обычный 6 2 2 6" xfId="132" xr:uid="{00000000-0005-0000-0000-00008F000000}"/>
    <cellStyle name="Обычный 6 2 2 6 2" xfId="335" xr:uid="{00000000-0005-0000-0000-000090000000}"/>
    <cellStyle name="Обычный 6 2 2 7" xfId="133" xr:uid="{00000000-0005-0000-0000-000091000000}"/>
    <cellStyle name="Обычный 6 2 2 7 2" xfId="336" xr:uid="{00000000-0005-0000-0000-000092000000}"/>
    <cellStyle name="Обычный 6 2 2 8" xfId="134" xr:uid="{00000000-0005-0000-0000-000093000000}"/>
    <cellStyle name="Обычный 6 2 2 8 2" xfId="337" xr:uid="{00000000-0005-0000-0000-000094000000}"/>
    <cellStyle name="Обычный 6 2 2 9" xfId="70" xr:uid="{00000000-0005-0000-0000-000095000000}"/>
    <cellStyle name="Обычный 6 2 2 9 2" xfId="282" xr:uid="{00000000-0005-0000-0000-000096000000}"/>
    <cellStyle name="Обычный 6 2 3" xfId="57" xr:uid="{00000000-0005-0000-0000-000097000000}"/>
    <cellStyle name="Обычный 6 2 3 10" xfId="270" xr:uid="{00000000-0005-0000-0000-000098000000}"/>
    <cellStyle name="Обычный 6 2 3 2" xfId="88" xr:uid="{00000000-0005-0000-0000-000099000000}"/>
    <cellStyle name="Обычный 6 2 3 2 2" xfId="105" xr:uid="{00000000-0005-0000-0000-00009A000000}"/>
    <cellStyle name="Обычный 6 2 3 2 2 2" xfId="135" xr:uid="{00000000-0005-0000-0000-00009B000000}"/>
    <cellStyle name="Обычный 6 2 3 2 2 2 2" xfId="136" xr:uid="{00000000-0005-0000-0000-00009C000000}"/>
    <cellStyle name="Обычный 6 2 3 2 2 2 2 2" xfId="339" xr:uid="{00000000-0005-0000-0000-00009D000000}"/>
    <cellStyle name="Обычный 6 2 3 2 2 2 3" xfId="137" xr:uid="{00000000-0005-0000-0000-00009E000000}"/>
    <cellStyle name="Обычный 6 2 3 2 2 2 3 2" xfId="340" xr:uid="{00000000-0005-0000-0000-00009F000000}"/>
    <cellStyle name="Обычный 6 2 3 2 2 2 4" xfId="338" xr:uid="{00000000-0005-0000-0000-0000A0000000}"/>
    <cellStyle name="Обычный 6 2 3 2 2 3" xfId="138" xr:uid="{00000000-0005-0000-0000-0000A1000000}"/>
    <cellStyle name="Обычный 6 2 3 2 2 3 2" xfId="341" xr:uid="{00000000-0005-0000-0000-0000A2000000}"/>
    <cellStyle name="Обычный 6 2 3 2 2 4" xfId="139" xr:uid="{00000000-0005-0000-0000-0000A3000000}"/>
    <cellStyle name="Обычный 6 2 3 2 2 4 2" xfId="342" xr:uid="{00000000-0005-0000-0000-0000A4000000}"/>
    <cellStyle name="Обычный 6 2 3 2 2 5" xfId="308" xr:uid="{00000000-0005-0000-0000-0000A5000000}"/>
    <cellStyle name="Обычный 6 2 3 2 3" xfId="107" xr:uid="{00000000-0005-0000-0000-0000A6000000}"/>
    <cellStyle name="Обычный 6 2 3 2 3 2" xfId="140" xr:uid="{00000000-0005-0000-0000-0000A7000000}"/>
    <cellStyle name="Обычный 6 2 3 2 3 2 2" xfId="343" xr:uid="{00000000-0005-0000-0000-0000A8000000}"/>
    <cellStyle name="Обычный 6 2 3 2 3 3" xfId="141" xr:uid="{00000000-0005-0000-0000-0000A9000000}"/>
    <cellStyle name="Обычный 6 2 3 2 3 3 2" xfId="344" xr:uid="{00000000-0005-0000-0000-0000AA000000}"/>
    <cellStyle name="Обычный 6 2 3 2 3 4" xfId="310" xr:uid="{00000000-0005-0000-0000-0000AB000000}"/>
    <cellStyle name="Обычный 6 2 3 2 4" xfId="142" xr:uid="{00000000-0005-0000-0000-0000AC000000}"/>
    <cellStyle name="Обычный 6 2 3 2 4 2" xfId="345" xr:uid="{00000000-0005-0000-0000-0000AD000000}"/>
    <cellStyle name="Обычный 6 2 3 2 5" xfId="143" xr:uid="{00000000-0005-0000-0000-0000AE000000}"/>
    <cellStyle name="Обычный 6 2 3 2 5 2" xfId="346" xr:uid="{00000000-0005-0000-0000-0000AF000000}"/>
    <cellStyle name="Обычный 6 2 3 2 6" xfId="291" xr:uid="{00000000-0005-0000-0000-0000B0000000}"/>
    <cellStyle name="Обычный 6 2 3 3" xfId="103" xr:uid="{00000000-0005-0000-0000-0000B1000000}"/>
    <cellStyle name="Обычный 6 2 3 3 2" xfId="144" xr:uid="{00000000-0005-0000-0000-0000B2000000}"/>
    <cellStyle name="Обычный 6 2 3 3 2 2" xfId="145" xr:uid="{00000000-0005-0000-0000-0000B3000000}"/>
    <cellStyle name="Обычный 6 2 3 3 2 2 2" xfId="348" xr:uid="{00000000-0005-0000-0000-0000B4000000}"/>
    <cellStyle name="Обычный 6 2 3 3 2 3" xfId="146" xr:uid="{00000000-0005-0000-0000-0000B5000000}"/>
    <cellStyle name="Обычный 6 2 3 3 2 3 2" xfId="349" xr:uid="{00000000-0005-0000-0000-0000B6000000}"/>
    <cellStyle name="Обычный 6 2 3 3 2 4" xfId="347" xr:uid="{00000000-0005-0000-0000-0000B7000000}"/>
    <cellStyle name="Обычный 6 2 3 3 3" xfId="147" xr:uid="{00000000-0005-0000-0000-0000B8000000}"/>
    <cellStyle name="Обычный 6 2 3 3 3 2" xfId="350" xr:uid="{00000000-0005-0000-0000-0000B9000000}"/>
    <cellStyle name="Обычный 6 2 3 3 4" xfId="148" xr:uid="{00000000-0005-0000-0000-0000BA000000}"/>
    <cellStyle name="Обычный 6 2 3 3 4 2" xfId="351" xr:uid="{00000000-0005-0000-0000-0000BB000000}"/>
    <cellStyle name="Обычный 6 2 3 3 5" xfId="306" xr:uid="{00000000-0005-0000-0000-0000BC000000}"/>
    <cellStyle name="Обычный 6 2 3 4" xfId="96" xr:uid="{00000000-0005-0000-0000-0000BD000000}"/>
    <cellStyle name="Обычный 6 2 3 4 2" xfId="149" xr:uid="{00000000-0005-0000-0000-0000BE000000}"/>
    <cellStyle name="Обычный 6 2 3 4 2 2" xfId="150" xr:uid="{00000000-0005-0000-0000-0000BF000000}"/>
    <cellStyle name="Обычный 6 2 3 4 2 2 2" xfId="353" xr:uid="{00000000-0005-0000-0000-0000C0000000}"/>
    <cellStyle name="Обычный 6 2 3 4 2 3" xfId="151" xr:uid="{00000000-0005-0000-0000-0000C1000000}"/>
    <cellStyle name="Обычный 6 2 3 4 2 3 2" xfId="354" xr:uid="{00000000-0005-0000-0000-0000C2000000}"/>
    <cellStyle name="Обычный 6 2 3 4 2 4" xfId="352" xr:uid="{00000000-0005-0000-0000-0000C3000000}"/>
    <cellStyle name="Обычный 6 2 3 4 3" xfId="152" xr:uid="{00000000-0005-0000-0000-0000C4000000}"/>
    <cellStyle name="Обычный 6 2 3 4 3 2" xfId="355" xr:uid="{00000000-0005-0000-0000-0000C5000000}"/>
    <cellStyle name="Обычный 6 2 3 4 4" xfId="153" xr:uid="{00000000-0005-0000-0000-0000C6000000}"/>
    <cellStyle name="Обычный 6 2 3 4 4 2" xfId="356" xr:uid="{00000000-0005-0000-0000-0000C7000000}"/>
    <cellStyle name="Обычный 6 2 3 4 5" xfId="299" xr:uid="{00000000-0005-0000-0000-0000C8000000}"/>
    <cellStyle name="Обычный 6 2 3 5" xfId="154" xr:uid="{00000000-0005-0000-0000-0000C9000000}"/>
    <cellStyle name="Обычный 6 2 3 5 2" xfId="155" xr:uid="{00000000-0005-0000-0000-0000CA000000}"/>
    <cellStyle name="Обычный 6 2 3 5 2 2" xfId="358" xr:uid="{00000000-0005-0000-0000-0000CB000000}"/>
    <cellStyle name="Обычный 6 2 3 5 3" xfId="156" xr:uid="{00000000-0005-0000-0000-0000CC000000}"/>
    <cellStyle name="Обычный 6 2 3 5 3 2" xfId="359" xr:uid="{00000000-0005-0000-0000-0000CD000000}"/>
    <cellStyle name="Обычный 6 2 3 5 4" xfId="357" xr:uid="{00000000-0005-0000-0000-0000CE000000}"/>
    <cellStyle name="Обычный 6 2 3 6" xfId="157" xr:uid="{00000000-0005-0000-0000-0000CF000000}"/>
    <cellStyle name="Обычный 6 2 3 6 2" xfId="360" xr:uid="{00000000-0005-0000-0000-0000D0000000}"/>
    <cellStyle name="Обычный 6 2 3 7" xfId="158" xr:uid="{00000000-0005-0000-0000-0000D1000000}"/>
    <cellStyle name="Обычный 6 2 3 7 2" xfId="361" xr:uid="{00000000-0005-0000-0000-0000D2000000}"/>
    <cellStyle name="Обычный 6 2 3 8" xfId="159" xr:uid="{00000000-0005-0000-0000-0000D3000000}"/>
    <cellStyle name="Обычный 6 2 3 8 2" xfId="362" xr:uid="{00000000-0005-0000-0000-0000D4000000}"/>
    <cellStyle name="Обычный 6 2 3 9" xfId="81" xr:uid="{00000000-0005-0000-0000-0000D5000000}"/>
    <cellStyle name="Обычный 6 2 3 9 2" xfId="289" xr:uid="{00000000-0005-0000-0000-0000D6000000}"/>
    <cellStyle name="Обычный 6 2 4" xfId="58" xr:uid="{00000000-0005-0000-0000-0000D7000000}"/>
    <cellStyle name="Обычный 6 2 4 2" xfId="160" xr:uid="{00000000-0005-0000-0000-0000D8000000}"/>
    <cellStyle name="Обычный 6 2 4 2 2" xfId="161" xr:uid="{00000000-0005-0000-0000-0000D9000000}"/>
    <cellStyle name="Обычный 6 2 4 2 2 2" xfId="364" xr:uid="{00000000-0005-0000-0000-0000DA000000}"/>
    <cellStyle name="Обычный 6 2 4 2 3" xfId="162" xr:uid="{00000000-0005-0000-0000-0000DB000000}"/>
    <cellStyle name="Обычный 6 2 4 2 3 2" xfId="365" xr:uid="{00000000-0005-0000-0000-0000DC000000}"/>
    <cellStyle name="Обычный 6 2 4 2 4" xfId="363" xr:uid="{00000000-0005-0000-0000-0000DD000000}"/>
    <cellStyle name="Обычный 6 2 4 3" xfId="163" xr:uid="{00000000-0005-0000-0000-0000DE000000}"/>
    <cellStyle name="Обычный 6 2 4 3 2" xfId="366" xr:uid="{00000000-0005-0000-0000-0000DF000000}"/>
    <cellStyle name="Обычный 6 2 4 4" xfId="164" xr:uid="{00000000-0005-0000-0000-0000E0000000}"/>
    <cellStyle name="Обычный 6 2 4 4 2" xfId="367" xr:uid="{00000000-0005-0000-0000-0000E1000000}"/>
    <cellStyle name="Обычный 6 2 4 5" xfId="100" xr:uid="{00000000-0005-0000-0000-0000E2000000}"/>
    <cellStyle name="Обычный 6 2 4 5 2" xfId="303" xr:uid="{00000000-0005-0000-0000-0000E3000000}"/>
    <cellStyle name="Обычный 6 2 4 6" xfId="271" xr:uid="{00000000-0005-0000-0000-0000E4000000}"/>
    <cellStyle name="Обычный 6 2 5" xfId="93" xr:uid="{00000000-0005-0000-0000-0000E5000000}"/>
    <cellStyle name="Обычный 6 2 5 2" xfId="165" xr:uid="{00000000-0005-0000-0000-0000E6000000}"/>
    <cellStyle name="Обычный 6 2 5 2 2" xfId="166" xr:uid="{00000000-0005-0000-0000-0000E7000000}"/>
    <cellStyle name="Обычный 6 2 5 2 2 2" xfId="369" xr:uid="{00000000-0005-0000-0000-0000E8000000}"/>
    <cellStyle name="Обычный 6 2 5 2 3" xfId="167" xr:uid="{00000000-0005-0000-0000-0000E9000000}"/>
    <cellStyle name="Обычный 6 2 5 2 3 2" xfId="370" xr:uid="{00000000-0005-0000-0000-0000EA000000}"/>
    <cellStyle name="Обычный 6 2 5 2 4" xfId="368" xr:uid="{00000000-0005-0000-0000-0000EB000000}"/>
    <cellStyle name="Обычный 6 2 5 3" xfId="168" xr:uid="{00000000-0005-0000-0000-0000EC000000}"/>
    <cellStyle name="Обычный 6 2 5 3 2" xfId="371" xr:uid="{00000000-0005-0000-0000-0000ED000000}"/>
    <cellStyle name="Обычный 6 2 5 4" xfId="169" xr:uid="{00000000-0005-0000-0000-0000EE000000}"/>
    <cellStyle name="Обычный 6 2 5 4 2" xfId="372" xr:uid="{00000000-0005-0000-0000-0000EF000000}"/>
    <cellStyle name="Обычный 6 2 5 5" xfId="296" xr:uid="{00000000-0005-0000-0000-0000F0000000}"/>
    <cellStyle name="Обычный 6 2 6" xfId="170" xr:uid="{00000000-0005-0000-0000-0000F1000000}"/>
    <cellStyle name="Обычный 6 2 6 2" xfId="171" xr:uid="{00000000-0005-0000-0000-0000F2000000}"/>
    <cellStyle name="Обычный 6 2 6 2 2" xfId="374" xr:uid="{00000000-0005-0000-0000-0000F3000000}"/>
    <cellStyle name="Обычный 6 2 6 3" xfId="172" xr:uid="{00000000-0005-0000-0000-0000F4000000}"/>
    <cellStyle name="Обычный 6 2 6 3 2" xfId="375" xr:uid="{00000000-0005-0000-0000-0000F5000000}"/>
    <cellStyle name="Обычный 6 2 6 4" xfId="373" xr:uid="{00000000-0005-0000-0000-0000F6000000}"/>
    <cellStyle name="Обычный 6 2 7" xfId="173" xr:uid="{00000000-0005-0000-0000-0000F7000000}"/>
    <cellStyle name="Обычный 6 2 7 2" xfId="376" xr:uid="{00000000-0005-0000-0000-0000F8000000}"/>
    <cellStyle name="Обычный 6 2 8" xfId="174" xr:uid="{00000000-0005-0000-0000-0000F9000000}"/>
    <cellStyle name="Обычный 6 2 8 2" xfId="377" xr:uid="{00000000-0005-0000-0000-0000FA000000}"/>
    <cellStyle name="Обычный 6 2 9" xfId="175" xr:uid="{00000000-0005-0000-0000-0000FB000000}"/>
    <cellStyle name="Обычный 6 2 9 2" xfId="378" xr:uid="{00000000-0005-0000-0000-0000FC000000}"/>
    <cellStyle name="Обычный 6 3" xfId="97" xr:uid="{00000000-0005-0000-0000-0000FD000000}"/>
    <cellStyle name="Обычный 6 3 2" xfId="176" xr:uid="{00000000-0005-0000-0000-0000FE000000}"/>
    <cellStyle name="Обычный 6 3 2 2" xfId="177" xr:uid="{00000000-0005-0000-0000-0000FF000000}"/>
    <cellStyle name="Обычный 6 3 2 2 2" xfId="380" xr:uid="{00000000-0005-0000-0000-000000010000}"/>
    <cellStyle name="Обычный 6 3 2 3" xfId="178" xr:uid="{00000000-0005-0000-0000-000001010000}"/>
    <cellStyle name="Обычный 6 3 2 3 2" xfId="381" xr:uid="{00000000-0005-0000-0000-000002010000}"/>
    <cellStyle name="Обычный 6 3 2 4" xfId="379" xr:uid="{00000000-0005-0000-0000-000003010000}"/>
    <cellStyle name="Обычный 6 3 3" xfId="179" xr:uid="{00000000-0005-0000-0000-000004010000}"/>
    <cellStyle name="Обычный 6 3 3 2" xfId="382" xr:uid="{00000000-0005-0000-0000-000005010000}"/>
    <cellStyle name="Обычный 6 3 4" xfId="180" xr:uid="{00000000-0005-0000-0000-000006010000}"/>
    <cellStyle name="Обычный 6 3 4 2" xfId="383" xr:uid="{00000000-0005-0000-0000-000007010000}"/>
    <cellStyle name="Обычный 6 3 5" xfId="300" xr:uid="{00000000-0005-0000-0000-000008010000}"/>
    <cellStyle name="Обычный 6 4" xfId="90" xr:uid="{00000000-0005-0000-0000-000009010000}"/>
    <cellStyle name="Обычный 6 4 2" xfId="181" xr:uid="{00000000-0005-0000-0000-00000A010000}"/>
    <cellStyle name="Обычный 6 4 2 2" xfId="182" xr:uid="{00000000-0005-0000-0000-00000B010000}"/>
    <cellStyle name="Обычный 6 4 2 2 2" xfId="385" xr:uid="{00000000-0005-0000-0000-00000C010000}"/>
    <cellStyle name="Обычный 6 4 2 3" xfId="183" xr:uid="{00000000-0005-0000-0000-00000D010000}"/>
    <cellStyle name="Обычный 6 4 2 3 2" xfId="386" xr:uid="{00000000-0005-0000-0000-00000E010000}"/>
    <cellStyle name="Обычный 6 4 2 4" xfId="384" xr:uid="{00000000-0005-0000-0000-00000F010000}"/>
    <cellStyle name="Обычный 6 4 3" xfId="184" xr:uid="{00000000-0005-0000-0000-000010010000}"/>
    <cellStyle name="Обычный 6 4 3 2" xfId="387" xr:uid="{00000000-0005-0000-0000-000011010000}"/>
    <cellStyle name="Обычный 6 4 4" xfId="185" xr:uid="{00000000-0005-0000-0000-000012010000}"/>
    <cellStyle name="Обычный 6 4 4 2" xfId="388" xr:uid="{00000000-0005-0000-0000-000013010000}"/>
    <cellStyle name="Обычный 6 4 5" xfId="293" xr:uid="{00000000-0005-0000-0000-000014010000}"/>
    <cellStyle name="Обычный 6 5" xfId="186" xr:uid="{00000000-0005-0000-0000-000015010000}"/>
    <cellStyle name="Обычный 6 5 2" xfId="187" xr:uid="{00000000-0005-0000-0000-000016010000}"/>
    <cellStyle name="Обычный 6 5 2 2" xfId="390" xr:uid="{00000000-0005-0000-0000-000017010000}"/>
    <cellStyle name="Обычный 6 5 3" xfId="188" xr:uid="{00000000-0005-0000-0000-000018010000}"/>
    <cellStyle name="Обычный 6 5 3 2" xfId="391" xr:uid="{00000000-0005-0000-0000-000019010000}"/>
    <cellStyle name="Обычный 6 5 4" xfId="389" xr:uid="{00000000-0005-0000-0000-00001A010000}"/>
    <cellStyle name="Обычный 6 6" xfId="189" xr:uid="{00000000-0005-0000-0000-00001B010000}"/>
    <cellStyle name="Обычный 6 6 2" xfId="392" xr:uid="{00000000-0005-0000-0000-00001C010000}"/>
    <cellStyle name="Обычный 6 7" xfId="190" xr:uid="{00000000-0005-0000-0000-00001D010000}"/>
    <cellStyle name="Обычный 6 7 2" xfId="393" xr:uid="{00000000-0005-0000-0000-00001E010000}"/>
    <cellStyle name="Обычный 6 8" xfId="191" xr:uid="{00000000-0005-0000-0000-00001F010000}"/>
    <cellStyle name="Обычный 6 8 2" xfId="394" xr:uid="{00000000-0005-0000-0000-000020010000}"/>
    <cellStyle name="Обычный 6 9" xfId="66" xr:uid="{00000000-0005-0000-0000-000021010000}"/>
    <cellStyle name="Обычный 6 9 2" xfId="278" xr:uid="{00000000-0005-0000-0000-000022010000}"/>
    <cellStyle name="Обычный 7" xfId="55" xr:uid="{00000000-0005-0000-0000-000023010000}"/>
    <cellStyle name="Обычный 7 2" xfId="74" xr:uid="{00000000-0005-0000-0000-000024010000}"/>
    <cellStyle name="Обычный 7 2 2" xfId="102" xr:uid="{00000000-0005-0000-0000-000025010000}"/>
    <cellStyle name="Обычный 7 2 2 2" xfId="192" xr:uid="{00000000-0005-0000-0000-000026010000}"/>
    <cellStyle name="Обычный 7 2 2 2 2" xfId="193" xr:uid="{00000000-0005-0000-0000-000027010000}"/>
    <cellStyle name="Обычный 7 2 2 2 2 2" xfId="396" xr:uid="{00000000-0005-0000-0000-000028010000}"/>
    <cellStyle name="Обычный 7 2 2 2 3" xfId="194" xr:uid="{00000000-0005-0000-0000-000029010000}"/>
    <cellStyle name="Обычный 7 2 2 2 3 2" xfId="397" xr:uid="{00000000-0005-0000-0000-00002A010000}"/>
    <cellStyle name="Обычный 7 2 2 2 4" xfId="395" xr:uid="{00000000-0005-0000-0000-00002B010000}"/>
    <cellStyle name="Обычный 7 2 2 3" xfId="195" xr:uid="{00000000-0005-0000-0000-00002C010000}"/>
    <cellStyle name="Обычный 7 2 2 3 2" xfId="398" xr:uid="{00000000-0005-0000-0000-00002D010000}"/>
    <cellStyle name="Обычный 7 2 2 4" xfId="196" xr:uid="{00000000-0005-0000-0000-00002E010000}"/>
    <cellStyle name="Обычный 7 2 2 4 2" xfId="399" xr:uid="{00000000-0005-0000-0000-00002F010000}"/>
    <cellStyle name="Обычный 7 2 2 5" xfId="305" xr:uid="{00000000-0005-0000-0000-000030010000}"/>
    <cellStyle name="Обычный 7 2 3" xfId="95" xr:uid="{00000000-0005-0000-0000-000031010000}"/>
    <cellStyle name="Обычный 7 2 3 2" xfId="197" xr:uid="{00000000-0005-0000-0000-000032010000}"/>
    <cellStyle name="Обычный 7 2 3 2 2" xfId="198" xr:uid="{00000000-0005-0000-0000-000033010000}"/>
    <cellStyle name="Обычный 7 2 3 2 2 2" xfId="401" xr:uid="{00000000-0005-0000-0000-000034010000}"/>
    <cellStyle name="Обычный 7 2 3 2 3" xfId="199" xr:uid="{00000000-0005-0000-0000-000035010000}"/>
    <cellStyle name="Обычный 7 2 3 2 3 2" xfId="402" xr:uid="{00000000-0005-0000-0000-000036010000}"/>
    <cellStyle name="Обычный 7 2 3 2 4" xfId="400" xr:uid="{00000000-0005-0000-0000-000037010000}"/>
    <cellStyle name="Обычный 7 2 3 3" xfId="200" xr:uid="{00000000-0005-0000-0000-000038010000}"/>
    <cellStyle name="Обычный 7 2 3 3 2" xfId="403" xr:uid="{00000000-0005-0000-0000-000039010000}"/>
    <cellStyle name="Обычный 7 2 3 4" xfId="201" xr:uid="{00000000-0005-0000-0000-00003A010000}"/>
    <cellStyle name="Обычный 7 2 3 4 2" xfId="404" xr:uid="{00000000-0005-0000-0000-00003B010000}"/>
    <cellStyle name="Обычный 7 2 3 5" xfId="298" xr:uid="{00000000-0005-0000-0000-00003C010000}"/>
    <cellStyle name="Обычный 7 2 4" xfId="202" xr:uid="{00000000-0005-0000-0000-00003D010000}"/>
    <cellStyle name="Обычный 7 2 4 2" xfId="203" xr:uid="{00000000-0005-0000-0000-00003E010000}"/>
    <cellStyle name="Обычный 7 2 4 2 2" xfId="406" xr:uid="{00000000-0005-0000-0000-00003F010000}"/>
    <cellStyle name="Обычный 7 2 4 3" xfId="204" xr:uid="{00000000-0005-0000-0000-000040010000}"/>
    <cellStyle name="Обычный 7 2 4 3 2" xfId="407" xr:uid="{00000000-0005-0000-0000-000041010000}"/>
    <cellStyle name="Обычный 7 2 4 4" xfId="405" xr:uid="{00000000-0005-0000-0000-000042010000}"/>
    <cellStyle name="Обычный 7 2 5" xfId="205" xr:uid="{00000000-0005-0000-0000-000043010000}"/>
    <cellStyle name="Обычный 7 2 5 2" xfId="408" xr:uid="{00000000-0005-0000-0000-000044010000}"/>
    <cellStyle name="Обычный 7 2 6" xfId="206" xr:uid="{00000000-0005-0000-0000-000045010000}"/>
    <cellStyle name="Обычный 7 2 6 2" xfId="409" xr:uid="{00000000-0005-0000-0000-000046010000}"/>
    <cellStyle name="Обычный 7 2 7" xfId="207" xr:uid="{00000000-0005-0000-0000-000047010000}"/>
    <cellStyle name="Обычный 7 2 7 2" xfId="410" xr:uid="{00000000-0005-0000-0000-000048010000}"/>
    <cellStyle name="Обычный 7 2 8" xfId="283" xr:uid="{00000000-0005-0000-0000-000049010000}"/>
    <cellStyle name="Обычный 8" xfId="73" xr:uid="{00000000-0005-0000-0000-00004A010000}"/>
    <cellStyle name="Обычный 9" xfId="86" xr:uid="{00000000-0005-0000-0000-00004B010000}"/>
    <cellStyle name="Обычный 9 2" xfId="104" xr:uid="{00000000-0005-0000-0000-00004C010000}"/>
    <cellStyle name="Обычный 9 2 2" xfId="208" xr:uid="{00000000-0005-0000-0000-00004D010000}"/>
    <cellStyle name="Обычный 9 2 2 2" xfId="209" xr:uid="{00000000-0005-0000-0000-00004E010000}"/>
    <cellStyle name="Обычный 9 2 2 2 2" xfId="412" xr:uid="{00000000-0005-0000-0000-00004F010000}"/>
    <cellStyle name="Обычный 9 2 2 3" xfId="210" xr:uid="{00000000-0005-0000-0000-000050010000}"/>
    <cellStyle name="Обычный 9 2 2 3 2" xfId="413" xr:uid="{00000000-0005-0000-0000-000051010000}"/>
    <cellStyle name="Обычный 9 2 2 4" xfId="211" xr:uid="{00000000-0005-0000-0000-000052010000}"/>
    <cellStyle name="Обычный 9 2 2 4 2" xfId="414" xr:uid="{00000000-0005-0000-0000-000053010000}"/>
    <cellStyle name="Обычный 9 2 2 5" xfId="411" xr:uid="{00000000-0005-0000-0000-000054010000}"/>
    <cellStyle name="Обычный 9 2 3" xfId="212" xr:uid="{00000000-0005-0000-0000-000055010000}"/>
    <cellStyle name="Обычный 9 2 3 2" xfId="415" xr:uid="{00000000-0005-0000-0000-000056010000}"/>
    <cellStyle name="Обычный 9 2 4" xfId="213" xr:uid="{00000000-0005-0000-0000-000057010000}"/>
    <cellStyle name="Обычный 9 2 4 2" xfId="416" xr:uid="{00000000-0005-0000-0000-000058010000}"/>
    <cellStyle name="Обычный 9 2 5" xfId="307" xr:uid="{00000000-0005-0000-0000-000059010000}"/>
    <cellStyle name="Обычный 9 3" xfId="109" xr:uid="{00000000-0005-0000-0000-00005A010000}"/>
    <cellStyle name="Обычный 9 3 2" xfId="214" xr:uid="{00000000-0005-0000-0000-00005B010000}"/>
    <cellStyle name="Обычный 9 3 2 2" xfId="417" xr:uid="{00000000-0005-0000-0000-00005C010000}"/>
    <cellStyle name="Обычный 9 3 3" xfId="215" xr:uid="{00000000-0005-0000-0000-00005D010000}"/>
    <cellStyle name="Обычный 9 3 3 2" xfId="418" xr:uid="{00000000-0005-0000-0000-00005E010000}"/>
    <cellStyle name="Обычный 9 3 4" xfId="216" xr:uid="{00000000-0005-0000-0000-00005F010000}"/>
    <cellStyle name="Обычный 9 3 4 2" xfId="419" xr:uid="{00000000-0005-0000-0000-000060010000}"/>
    <cellStyle name="Обычный 9 3 5" xfId="312" xr:uid="{00000000-0005-0000-0000-000061010000}"/>
    <cellStyle name="Обычный 9 4" xfId="217" xr:uid="{00000000-0005-0000-0000-000062010000}"/>
    <cellStyle name="Обычный 9 4 2" xfId="420" xr:uid="{00000000-0005-0000-0000-000063010000}"/>
    <cellStyle name="Обычный 9 5" xfId="218" xr:uid="{00000000-0005-0000-0000-000064010000}"/>
    <cellStyle name="Обычный 9 5 2" xfId="421" xr:uid="{00000000-0005-0000-0000-000065010000}"/>
    <cellStyle name="Обычный 9 6" xfId="290" xr:uid="{00000000-0005-0000-0000-000066010000}"/>
    <cellStyle name="Плохой 2" xfId="40" xr:uid="{00000000-0005-0000-0000-000067010000}"/>
    <cellStyle name="Пояснение 2" xfId="41" xr:uid="{00000000-0005-0000-0000-000068010000}"/>
    <cellStyle name="Примечание 2" xfId="42" xr:uid="{00000000-0005-0000-0000-000069010000}"/>
    <cellStyle name="Примечание 2 2" xfId="80" xr:uid="{00000000-0005-0000-0000-00006A010000}"/>
    <cellStyle name="Примечание 2 2 2" xfId="288" xr:uid="{00000000-0005-0000-0000-00006B010000}"/>
    <cellStyle name="Примечание 2 3" xfId="264" xr:uid="{00000000-0005-0000-0000-00006C010000}"/>
    <cellStyle name="Примечание 3" xfId="65" xr:uid="{00000000-0005-0000-0000-00006D010000}"/>
    <cellStyle name="Примечание 3 2" xfId="277" xr:uid="{00000000-0005-0000-0000-00006E010000}"/>
    <cellStyle name="Примечание 4" xfId="255" xr:uid="{00000000-0005-0000-0000-00006F010000}"/>
    <cellStyle name="Примечание 4 2" xfId="457" xr:uid="{00000000-0005-0000-0000-000070010000}"/>
    <cellStyle name="Процентный 2" xfId="83" xr:uid="{00000000-0005-0000-0000-000071010000}"/>
    <cellStyle name="Процентный 3" xfId="84" xr:uid="{00000000-0005-0000-0000-000072010000}"/>
    <cellStyle name="Связанная ячейка 2" xfId="43" xr:uid="{00000000-0005-0000-0000-000073010000}"/>
    <cellStyle name="Стиль 1" xfId="85" xr:uid="{00000000-0005-0000-0000-000074010000}"/>
    <cellStyle name="Текст предупреждения 2" xfId="44" xr:uid="{00000000-0005-0000-0000-000075010000}"/>
    <cellStyle name="Финансовый 2" xfId="51" xr:uid="{00000000-0005-0000-0000-000076010000}"/>
    <cellStyle name="Финансовый 2 10" xfId="266" xr:uid="{00000000-0005-0000-0000-000077010000}"/>
    <cellStyle name="Финансовый 2 2" xfId="98" xr:uid="{00000000-0005-0000-0000-000078010000}"/>
    <cellStyle name="Финансовый 2 2 2" xfId="219" xr:uid="{00000000-0005-0000-0000-000079010000}"/>
    <cellStyle name="Финансовый 2 2 2 2" xfId="220" xr:uid="{00000000-0005-0000-0000-00007A010000}"/>
    <cellStyle name="Финансовый 2 2 2 2 2" xfId="52" xr:uid="{00000000-0005-0000-0000-00007B010000}"/>
    <cellStyle name="Финансовый 2 2 2 2 3" xfId="423" xr:uid="{00000000-0005-0000-0000-00007C010000}"/>
    <cellStyle name="Финансовый 2 2 2 3" xfId="221" xr:uid="{00000000-0005-0000-0000-00007D010000}"/>
    <cellStyle name="Финансовый 2 2 2 3 2" xfId="424" xr:uid="{00000000-0005-0000-0000-00007E010000}"/>
    <cellStyle name="Финансовый 2 2 2 4" xfId="422" xr:uid="{00000000-0005-0000-0000-00007F010000}"/>
    <cellStyle name="Финансовый 2 2 3" xfId="222" xr:uid="{00000000-0005-0000-0000-000080010000}"/>
    <cellStyle name="Финансовый 2 2 3 2" xfId="425" xr:uid="{00000000-0005-0000-0000-000081010000}"/>
    <cellStyle name="Финансовый 2 2 4" xfId="223" xr:uid="{00000000-0005-0000-0000-000082010000}"/>
    <cellStyle name="Финансовый 2 2 4 2" xfId="426" xr:uid="{00000000-0005-0000-0000-000083010000}"/>
    <cellStyle name="Финансовый 2 2 5" xfId="301" xr:uid="{00000000-0005-0000-0000-000084010000}"/>
    <cellStyle name="Финансовый 2 3" xfId="91" xr:uid="{00000000-0005-0000-0000-000085010000}"/>
    <cellStyle name="Финансовый 2 3 2" xfId="224" xr:uid="{00000000-0005-0000-0000-000086010000}"/>
    <cellStyle name="Финансовый 2 3 2 2" xfId="225" xr:uid="{00000000-0005-0000-0000-000087010000}"/>
    <cellStyle name="Финансовый 2 3 2 2 2" xfId="428" xr:uid="{00000000-0005-0000-0000-000088010000}"/>
    <cellStyle name="Финансовый 2 3 2 3" xfId="226" xr:uid="{00000000-0005-0000-0000-000089010000}"/>
    <cellStyle name="Финансовый 2 3 2 3 2" xfId="429" xr:uid="{00000000-0005-0000-0000-00008A010000}"/>
    <cellStyle name="Финансовый 2 3 2 4" xfId="427" xr:uid="{00000000-0005-0000-0000-00008B010000}"/>
    <cellStyle name="Финансовый 2 3 3" xfId="227" xr:uid="{00000000-0005-0000-0000-00008C010000}"/>
    <cellStyle name="Финансовый 2 3 3 2" xfId="430" xr:uid="{00000000-0005-0000-0000-00008D010000}"/>
    <cellStyle name="Финансовый 2 3 4" xfId="228" xr:uid="{00000000-0005-0000-0000-00008E010000}"/>
    <cellStyle name="Финансовый 2 3 4 2" xfId="431" xr:uid="{00000000-0005-0000-0000-00008F010000}"/>
    <cellStyle name="Финансовый 2 3 5" xfId="294" xr:uid="{00000000-0005-0000-0000-000090010000}"/>
    <cellStyle name="Финансовый 2 4" xfId="229" xr:uid="{00000000-0005-0000-0000-000091010000}"/>
    <cellStyle name="Финансовый 2 4 2" xfId="230" xr:uid="{00000000-0005-0000-0000-000092010000}"/>
    <cellStyle name="Финансовый 2 4 2 2" xfId="433" xr:uid="{00000000-0005-0000-0000-000093010000}"/>
    <cellStyle name="Финансовый 2 4 3" xfId="231" xr:uid="{00000000-0005-0000-0000-000094010000}"/>
    <cellStyle name="Финансовый 2 4 3 2" xfId="434" xr:uid="{00000000-0005-0000-0000-000095010000}"/>
    <cellStyle name="Финансовый 2 4 4" xfId="432" xr:uid="{00000000-0005-0000-0000-000096010000}"/>
    <cellStyle name="Финансовый 2 5" xfId="232" xr:uid="{00000000-0005-0000-0000-000097010000}"/>
    <cellStyle name="Финансовый 2 5 2" xfId="435" xr:uid="{00000000-0005-0000-0000-000098010000}"/>
    <cellStyle name="Финансовый 2 6" xfId="233" xr:uid="{00000000-0005-0000-0000-000099010000}"/>
    <cellStyle name="Финансовый 2 6 2" xfId="436" xr:uid="{00000000-0005-0000-0000-00009A010000}"/>
    <cellStyle name="Финансовый 2 7" xfId="234" xr:uid="{00000000-0005-0000-0000-00009B010000}"/>
    <cellStyle name="Финансовый 2 7 2" xfId="437" xr:uid="{00000000-0005-0000-0000-00009C010000}"/>
    <cellStyle name="Финансовый 2 8" xfId="67" xr:uid="{00000000-0005-0000-0000-00009D010000}"/>
    <cellStyle name="Финансовый 2 8 2" xfId="279" xr:uid="{00000000-0005-0000-0000-00009E010000}"/>
    <cellStyle name="Финансовый 2 9" xfId="257" xr:uid="{00000000-0005-0000-0000-00009F010000}"/>
    <cellStyle name="Финансовый 2 9 2" xfId="459" xr:uid="{00000000-0005-0000-0000-0000A0010000}"/>
    <cellStyle name="Финансовый 3" xfId="53" xr:uid="{00000000-0005-0000-0000-0000A1010000}"/>
    <cellStyle name="Финансовый 3 10" xfId="267" xr:uid="{00000000-0005-0000-0000-0000A2010000}"/>
    <cellStyle name="Финансовый 3 2" xfId="99" xr:uid="{00000000-0005-0000-0000-0000A3010000}"/>
    <cellStyle name="Финансовый 3 2 2" xfId="235" xr:uid="{00000000-0005-0000-0000-0000A4010000}"/>
    <cellStyle name="Финансовый 3 2 2 2" xfId="236" xr:uid="{00000000-0005-0000-0000-0000A5010000}"/>
    <cellStyle name="Финансовый 3 2 2 2 2" xfId="439" xr:uid="{00000000-0005-0000-0000-0000A6010000}"/>
    <cellStyle name="Финансовый 3 2 2 3" xfId="237" xr:uid="{00000000-0005-0000-0000-0000A7010000}"/>
    <cellStyle name="Финансовый 3 2 2 3 2" xfId="440" xr:uid="{00000000-0005-0000-0000-0000A8010000}"/>
    <cellStyle name="Финансовый 3 2 2 4" xfId="438" xr:uid="{00000000-0005-0000-0000-0000A9010000}"/>
    <cellStyle name="Финансовый 3 2 3" xfId="238" xr:uid="{00000000-0005-0000-0000-0000AA010000}"/>
    <cellStyle name="Финансовый 3 2 3 2" xfId="441" xr:uid="{00000000-0005-0000-0000-0000AB010000}"/>
    <cellStyle name="Финансовый 3 2 4" xfId="239" xr:uid="{00000000-0005-0000-0000-0000AC010000}"/>
    <cellStyle name="Финансовый 3 2 4 2" xfId="442" xr:uid="{00000000-0005-0000-0000-0000AD010000}"/>
    <cellStyle name="Финансовый 3 2 5" xfId="302" xr:uid="{00000000-0005-0000-0000-0000AE010000}"/>
    <cellStyle name="Финансовый 3 3" xfId="92" xr:uid="{00000000-0005-0000-0000-0000AF010000}"/>
    <cellStyle name="Финансовый 3 3 2" xfId="240" xr:uid="{00000000-0005-0000-0000-0000B0010000}"/>
    <cellStyle name="Финансовый 3 3 2 2" xfId="241" xr:uid="{00000000-0005-0000-0000-0000B1010000}"/>
    <cellStyle name="Финансовый 3 3 2 2 2" xfId="444" xr:uid="{00000000-0005-0000-0000-0000B2010000}"/>
    <cellStyle name="Финансовый 3 3 2 3" xfId="242" xr:uid="{00000000-0005-0000-0000-0000B3010000}"/>
    <cellStyle name="Финансовый 3 3 2 3 2" xfId="445" xr:uid="{00000000-0005-0000-0000-0000B4010000}"/>
    <cellStyle name="Финансовый 3 3 2 4" xfId="443" xr:uid="{00000000-0005-0000-0000-0000B5010000}"/>
    <cellStyle name="Финансовый 3 3 3" xfId="243" xr:uid="{00000000-0005-0000-0000-0000B6010000}"/>
    <cellStyle name="Финансовый 3 3 3 2" xfId="446" xr:uid="{00000000-0005-0000-0000-0000B7010000}"/>
    <cellStyle name="Финансовый 3 3 4" xfId="244" xr:uid="{00000000-0005-0000-0000-0000B8010000}"/>
    <cellStyle name="Финансовый 3 3 4 2" xfId="447" xr:uid="{00000000-0005-0000-0000-0000B9010000}"/>
    <cellStyle name="Финансовый 3 3 5" xfId="295" xr:uid="{00000000-0005-0000-0000-0000BA010000}"/>
    <cellStyle name="Финансовый 3 4" xfId="245" xr:uid="{00000000-0005-0000-0000-0000BB010000}"/>
    <cellStyle name="Финансовый 3 4 2" xfId="246" xr:uid="{00000000-0005-0000-0000-0000BC010000}"/>
    <cellStyle name="Финансовый 3 4 2 2" xfId="449" xr:uid="{00000000-0005-0000-0000-0000BD010000}"/>
    <cellStyle name="Финансовый 3 4 3" xfId="247" xr:uid="{00000000-0005-0000-0000-0000BE010000}"/>
    <cellStyle name="Финансовый 3 4 3 2" xfId="450" xr:uid="{00000000-0005-0000-0000-0000BF010000}"/>
    <cellStyle name="Финансовый 3 4 4" xfId="448" xr:uid="{00000000-0005-0000-0000-0000C0010000}"/>
    <cellStyle name="Финансовый 3 5" xfId="248" xr:uid="{00000000-0005-0000-0000-0000C1010000}"/>
    <cellStyle name="Финансовый 3 5 2" xfId="451" xr:uid="{00000000-0005-0000-0000-0000C2010000}"/>
    <cellStyle name="Финансовый 3 6" xfId="249" xr:uid="{00000000-0005-0000-0000-0000C3010000}"/>
    <cellStyle name="Финансовый 3 6 2" xfId="452" xr:uid="{00000000-0005-0000-0000-0000C4010000}"/>
    <cellStyle name="Финансовый 3 7" xfId="250" xr:uid="{00000000-0005-0000-0000-0000C5010000}"/>
    <cellStyle name="Финансовый 3 7 2" xfId="453" xr:uid="{00000000-0005-0000-0000-0000C6010000}"/>
    <cellStyle name="Финансовый 3 8" xfId="68" xr:uid="{00000000-0005-0000-0000-0000C7010000}"/>
    <cellStyle name="Финансовый 3 8 2" xfId="280" xr:uid="{00000000-0005-0000-0000-0000C8010000}"/>
    <cellStyle name="Финансовый 3 9" xfId="258" xr:uid="{00000000-0005-0000-0000-0000C9010000}"/>
    <cellStyle name="Финансовый 3 9 2" xfId="460" xr:uid="{00000000-0005-0000-0000-0000CA010000}"/>
    <cellStyle name="Финансовый 4" xfId="56" xr:uid="{00000000-0005-0000-0000-0000CB010000}"/>
    <cellStyle name="Финансовый 4 2" xfId="269" xr:uid="{00000000-0005-0000-0000-0000CC010000}"/>
    <cellStyle name="Хороший 2" xfId="45" xr:uid="{00000000-0005-0000-0000-0000CD010000}"/>
  </cellStyles>
  <dxfs count="0"/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J34"/>
  <sheetViews>
    <sheetView zoomScale="70" zoomScaleNormal="70" zoomScaleSheetLayoutView="70" workbookViewId="0">
      <selection activeCell="B1" sqref="A1:XFD1048576"/>
    </sheetView>
  </sheetViews>
  <sheetFormatPr defaultColWidth="9.109375" defaultRowHeight="15.6" outlineLevelCol="1" x14ac:dyDescent="0.3"/>
  <cols>
    <col min="1" max="1" width="9.109375" style="97"/>
    <col min="2" max="2" width="10.88671875" style="93" customWidth="1"/>
    <col min="3" max="3" width="41.5546875" style="93" customWidth="1"/>
    <col min="4" max="4" width="16.44140625" style="93" customWidth="1"/>
    <col min="5" max="5" width="27.109375" style="94" customWidth="1"/>
    <col min="6" max="6" width="27.33203125" style="94" customWidth="1" outlineLevel="1"/>
    <col min="7" max="7" width="20.109375" style="94" customWidth="1" outlineLevel="1"/>
    <col min="8" max="8" width="23.33203125" style="94" customWidth="1" outlineLevel="1"/>
    <col min="9" max="9" width="18.88671875" style="94" customWidth="1" outlineLevel="1"/>
    <col min="10" max="10" width="14.44140625" style="95" customWidth="1" outlineLevel="1"/>
    <col min="11" max="11" width="27.6640625" style="94" customWidth="1" outlineLevel="1"/>
    <col min="12" max="12" width="28.33203125" style="95" customWidth="1" outlineLevel="1"/>
    <col min="13" max="13" width="31.109375" style="95" customWidth="1" outlineLevel="1"/>
    <col min="14" max="14" width="31.88671875" style="95" customWidth="1" outlineLevel="1"/>
    <col min="15" max="17" width="12.109375" style="95" customWidth="1"/>
    <col min="18" max="18" width="10.109375" style="95" customWidth="1"/>
    <col min="19" max="19" width="12.5546875" style="96" customWidth="1"/>
    <col min="20" max="20" width="11.33203125" style="96" customWidth="1"/>
    <col min="21" max="21" width="22.33203125" style="96" customWidth="1"/>
    <col min="22" max="22" width="23.109375" style="96" customWidth="1"/>
    <col min="23" max="23" width="28.6640625" style="96" customWidth="1"/>
    <col min="24" max="24" width="23" style="97" customWidth="1"/>
    <col min="25" max="25" width="6" style="97" customWidth="1"/>
    <col min="26" max="16384" width="9.109375" style="97"/>
  </cols>
  <sheetData>
    <row r="1" spans="2:36" ht="18" x14ac:dyDescent="0.3">
      <c r="X1" s="10" t="s">
        <v>21</v>
      </c>
    </row>
    <row r="2" spans="2:36" ht="18" x14ac:dyDescent="0.35">
      <c r="X2" s="11" t="s">
        <v>5</v>
      </c>
    </row>
    <row r="3" spans="2:36" ht="18" x14ac:dyDescent="0.35">
      <c r="X3" s="11" t="s">
        <v>45</v>
      </c>
    </row>
    <row r="4" spans="2:36" ht="18" x14ac:dyDescent="0.35">
      <c r="X4" s="11"/>
    </row>
    <row r="5" spans="2:36" ht="17.399999999999999" x14ac:dyDescent="0.3">
      <c r="B5" s="80" t="s">
        <v>77</v>
      </c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  <c r="W5" s="80"/>
      <c r="X5" s="77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2:36" ht="17.399999999999999" x14ac:dyDescent="0.3">
      <c r="B6" s="80" t="s">
        <v>28</v>
      </c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77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2:36" ht="17.399999999999999" x14ac:dyDescent="0.3"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78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</row>
    <row r="8" spans="2:36" x14ac:dyDescent="0.3">
      <c r="B8" s="97"/>
      <c r="C8" s="97"/>
      <c r="D8" s="97"/>
      <c r="E8" s="97"/>
      <c r="F8" s="8" t="s">
        <v>81</v>
      </c>
      <c r="G8" s="98"/>
      <c r="H8" s="98"/>
      <c r="I8" s="98"/>
      <c r="J8" s="99"/>
      <c r="K8" s="99"/>
      <c r="L8" s="97"/>
      <c r="M8" s="97"/>
      <c r="V8" s="99"/>
      <c r="W8" s="99"/>
    </row>
    <row r="9" spans="2:36" x14ac:dyDescent="0.3">
      <c r="B9" s="97"/>
      <c r="C9" s="97"/>
      <c r="D9" s="97"/>
      <c r="E9" s="97"/>
      <c r="F9" s="12" t="s">
        <v>10</v>
      </c>
      <c r="G9" s="12"/>
      <c r="H9" s="12"/>
      <c r="I9" s="12"/>
      <c r="J9" s="12"/>
      <c r="K9" s="12"/>
      <c r="L9" s="97"/>
      <c r="M9" s="97"/>
      <c r="V9" s="12"/>
      <c r="W9" s="12"/>
    </row>
    <row r="10" spans="2:36" x14ac:dyDescent="0.3">
      <c r="B10" s="97"/>
      <c r="C10" s="97"/>
      <c r="D10" s="97"/>
      <c r="E10" s="97"/>
      <c r="F10" s="93"/>
      <c r="G10" s="93"/>
      <c r="H10" s="93"/>
      <c r="I10" s="93"/>
      <c r="J10" s="99"/>
      <c r="K10" s="99"/>
      <c r="L10" s="97"/>
      <c r="M10" s="97"/>
      <c r="V10" s="99"/>
      <c r="W10" s="99"/>
    </row>
    <row r="11" spans="2:36" x14ac:dyDescent="0.3">
      <c r="B11" s="97"/>
      <c r="C11" s="97"/>
      <c r="D11" s="97"/>
      <c r="E11" s="97"/>
      <c r="F11" s="98" t="s">
        <v>74</v>
      </c>
      <c r="G11" s="98"/>
      <c r="H11" s="98"/>
      <c r="I11" s="98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97"/>
      <c r="W11" s="97"/>
    </row>
    <row r="12" spans="2:36" s="14" customFormat="1" x14ac:dyDescent="0.3"/>
    <row r="13" spans="2:36" s="14" customFormat="1" x14ac:dyDescent="0.3">
      <c r="F13" s="98"/>
      <c r="G13" s="98"/>
      <c r="H13" s="98"/>
      <c r="I13" s="98"/>
    </row>
    <row r="14" spans="2:36" s="14" customFormat="1" x14ac:dyDescent="0.3">
      <c r="F14" s="98"/>
      <c r="G14" s="98"/>
      <c r="H14" s="98"/>
      <c r="I14" s="98"/>
    </row>
    <row r="15" spans="2:36" s="98" customFormat="1" x14ac:dyDescent="0.3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2:36" x14ac:dyDescent="0.3">
      <c r="B16" s="100" t="s">
        <v>22</v>
      </c>
      <c r="C16" s="100" t="s">
        <v>12</v>
      </c>
      <c r="D16" s="100" t="s">
        <v>11</v>
      </c>
      <c r="E16" s="100" t="s">
        <v>16</v>
      </c>
      <c r="F16" s="101" t="s">
        <v>19</v>
      </c>
      <c r="G16" s="102" t="s">
        <v>50</v>
      </c>
      <c r="H16" s="103" t="s">
        <v>43</v>
      </c>
      <c r="I16" s="104" t="s">
        <v>42</v>
      </c>
      <c r="J16" s="105" t="s">
        <v>9</v>
      </c>
      <c r="K16" s="106"/>
      <c r="L16" s="106"/>
      <c r="M16" s="107"/>
      <c r="N16" s="106"/>
      <c r="O16" s="108" t="s">
        <v>3</v>
      </c>
      <c r="P16" s="101"/>
      <c r="Q16" s="101"/>
      <c r="R16" s="108"/>
      <c r="S16" s="108"/>
      <c r="T16" s="108"/>
      <c r="U16" s="108"/>
      <c r="V16" s="108"/>
      <c r="W16" s="108"/>
      <c r="X16" s="108" t="s">
        <v>15</v>
      </c>
    </row>
    <row r="17" spans="1:24" s="9" customFormat="1" ht="87" customHeight="1" x14ac:dyDescent="0.3">
      <c r="A17" s="109"/>
      <c r="B17" s="110"/>
      <c r="C17" s="110"/>
      <c r="D17" s="110"/>
      <c r="E17" s="110"/>
      <c r="F17" s="101"/>
      <c r="G17" s="110"/>
      <c r="H17" s="110"/>
      <c r="I17" s="110"/>
      <c r="J17" s="111" t="s">
        <v>1</v>
      </c>
      <c r="K17" s="111" t="s">
        <v>4</v>
      </c>
      <c r="L17" s="111" t="s">
        <v>26</v>
      </c>
      <c r="M17" s="111" t="s">
        <v>24</v>
      </c>
      <c r="N17" s="112" t="s">
        <v>44</v>
      </c>
      <c r="O17" s="48" t="s">
        <v>90</v>
      </c>
      <c r="P17" s="48" t="s">
        <v>91</v>
      </c>
      <c r="Q17" s="49" t="s">
        <v>92</v>
      </c>
      <c r="R17" s="113" t="s">
        <v>58</v>
      </c>
      <c r="S17" s="113" t="s">
        <v>17</v>
      </c>
      <c r="T17" s="113" t="s">
        <v>2</v>
      </c>
      <c r="U17" s="113" t="s">
        <v>8</v>
      </c>
      <c r="V17" s="113" t="s">
        <v>20</v>
      </c>
      <c r="W17" s="112" t="s">
        <v>97</v>
      </c>
      <c r="X17" s="108"/>
    </row>
    <row r="18" spans="1:24" s="109" customFormat="1" x14ac:dyDescent="0.3">
      <c r="B18" s="114">
        <v>1</v>
      </c>
      <c r="C18" s="114">
        <v>2</v>
      </c>
      <c r="D18" s="114">
        <v>3</v>
      </c>
      <c r="E18" s="114">
        <v>4</v>
      </c>
      <c r="F18" s="114">
        <v>5</v>
      </c>
      <c r="G18" s="114">
        <v>6</v>
      </c>
      <c r="H18" s="114">
        <v>7</v>
      </c>
      <c r="I18" s="114">
        <v>8</v>
      </c>
      <c r="J18" s="114">
        <v>9</v>
      </c>
      <c r="K18" s="114">
        <v>10</v>
      </c>
      <c r="L18" s="114">
        <v>11</v>
      </c>
      <c r="M18" s="114">
        <v>12</v>
      </c>
      <c r="N18" s="114">
        <v>13</v>
      </c>
      <c r="O18" s="114">
        <v>14</v>
      </c>
      <c r="P18" s="111">
        <v>15</v>
      </c>
      <c r="Q18" s="111">
        <v>16</v>
      </c>
      <c r="R18" s="114">
        <v>17</v>
      </c>
      <c r="S18" s="114">
        <v>18</v>
      </c>
      <c r="T18" s="114">
        <v>19</v>
      </c>
      <c r="U18" s="114">
        <v>20</v>
      </c>
      <c r="V18" s="114">
        <v>21</v>
      </c>
      <c r="W18" s="114">
        <v>22</v>
      </c>
      <c r="X18" s="114">
        <v>23</v>
      </c>
    </row>
    <row r="19" spans="1:24" s="109" customFormat="1" ht="93.6" x14ac:dyDescent="0.3">
      <c r="B19" s="51" t="s">
        <v>88</v>
      </c>
      <c r="C19" s="115" t="s">
        <v>82</v>
      </c>
      <c r="D19" s="116" t="s">
        <v>89</v>
      </c>
      <c r="E19" s="117" t="s">
        <v>95</v>
      </c>
      <c r="F19" s="38" t="s">
        <v>83</v>
      </c>
      <c r="G19" s="118" t="s">
        <v>6</v>
      </c>
      <c r="H19" s="118" t="s">
        <v>60</v>
      </c>
      <c r="I19" s="118" t="s">
        <v>84</v>
      </c>
      <c r="J19" s="118" t="s">
        <v>85</v>
      </c>
      <c r="K19" s="119" t="s">
        <v>87</v>
      </c>
      <c r="L19" s="120" t="s">
        <v>126</v>
      </c>
      <c r="M19" s="118" t="s">
        <v>127</v>
      </c>
      <c r="N19" s="111" t="s">
        <v>78</v>
      </c>
      <c r="O19" s="118" t="s">
        <v>59</v>
      </c>
      <c r="P19" s="118" t="s">
        <v>59</v>
      </c>
      <c r="Q19" s="118" t="s">
        <v>59</v>
      </c>
      <c r="R19" s="121">
        <v>0.02</v>
      </c>
      <c r="S19" s="122" t="s">
        <v>94</v>
      </c>
      <c r="T19" s="122" t="s">
        <v>93</v>
      </c>
      <c r="U19" s="123">
        <v>1972.97</v>
      </c>
      <c r="V19" s="122" t="s">
        <v>96</v>
      </c>
      <c r="W19" s="123">
        <f t="shared" ref="W19:W30" si="0">O19*P19*Q19*R19*U19*V19</f>
        <v>72.60529600000001</v>
      </c>
      <c r="X19" s="124"/>
    </row>
    <row r="20" spans="1:24" s="109" customFormat="1" ht="187.2" x14ac:dyDescent="0.3">
      <c r="B20" s="51" t="s">
        <v>88</v>
      </c>
      <c r="C20" s="115" t="s">
        <v>82</v>
      </c>
      <c r="D20" s="118" t="s">
        <v>89</v>
      </c>
      <c r="E20" s="117" t="s">
        <v>98</v>
      </c>
      <c r="F20" s="38" t="s">
        <v>83</v>
      </c>
      <c r="G20" s="118" t="s">
        <v>6</v>
      </c>
      <c r="H20" s="118" t="s">
        <v>60</v>
      </c>
      <c r="I20" s="118" t="s">
        <v>84</v>
      </c>
      <c r="J20" s="118" t="s">
        <v>85</v>
      </c>
      <c r="K20" s="119" t="s">
        <v>87</v>
      </c>
      <c r="L20" s="120" t="s">
        <v>126</v>
      </c>
      <c r="M20" s="118" t="s">
        <v>127</v>
      </c>
      <c r="N20" s="111" t="s">
        <v>78</v>
      </c>
      <c r="O20" s="118" t="s">
        <v>59</v>
      </c>
      <c r="P20" s="118" t="s">
        <v>59</v>
      </c>
      <c r="Q20" s="118" t="s">
        <v>59</v>
      </c>
      <c r="R20" s="121">
        <v>0.02</v>
      </c>
      <c r="S20" s="122" t="s">
        <v>94</v>
      </c>
      <c r="T20" s="125" t="s">
        <v>99</v>
      </c>
      <c r="U20" s="126">
        <v>2836.51</v>
      </c>
      <c r="V20" s="125">
        <v>1</v>
      </c>
      <c r="W20" s="123">
        <f t="shared" si="0"/>
        <v>56.730200000000004</v>
      </c>
      <c r="X20" s="118"/>
    </row>
    <row r="21" spans="1:24" s="109" customFormat="1" ht="140.4" x14ac:dyDescent="0.3">
      <c r="B21" s="51" t="s">
        <v>88</v>
      </c>
      <c r="C21" s="115" t="s">
        <v>82</v>
      </c>
      <c r="D21" s="118" t="s">
        <v>89</v>
      </c>
      <c r="E21" s="117" t="s">
        <v>100</v>
      </c>
      <c r="F21" s="38" t="s">
        <v>83</v>
      </c>
      <c r="G21" s="118" t="s">
        <v>6</v>
      </c>
      <c r="H21" s="118" t="s">
        <v>60</v>
      </c>
      <c r="I21" s="118" t="s">
        <v>84</v>
      </c>
      <c r="J21" s="118" t="s">
        <v>85</v>
      </c>
      <c r="K21" s="119" t="s">
        <v>87</v>
      </c>
      <c r="L21" s="120" t="s">
        <v>126</v>
      </c>
      <c r="M21" s="118" t="s">
        <v>127</v>
      </c>
      <c r="N21" s="111" t="s">
        <v>78</v>
      </c>
      <c r="O21" s="118" t="s">
        <v>59</v>
      </c>
      <c r="P21" s="118" t="s">
        <v>59</v>
      </c>
      <c r="Q21" s="118" t="s">
        <v>59</v>
      </c>
      <c r="R21" s="127">
        <v>0.1</v>
      </c>
      <c r="S21" s="125" t="s">
        <v>102</v>
      </c>
      <c r="T21" s="125" t="s">
        <v>101</v>
      </c>
      <c r="U21" s="126">
        <v>34384.120000000003</v>
      </c>
      <c r="V21" s="125">
        <v>1.76</v>
      </c>
      <c r="W21" s="123">
        <f t="shared" si="0"/>
        <v>6051.6051200000002</v>
      </c>
      <c r="X21" s="118"/>
    </row>
    <row r="22" spans="1:24" s="109" customFormat="1" ht="93.6" x14ac:dyDescent="0.3">
      <c r="B22" s="51" t="s">
        <v>88</v>
      </c>
      <c r="C22" s="115" t="s">
        <v>82</v>
      </c>
      <c r="D22" s="118" t="s">
        <v>89</v>
      </c>
      <c r="E22" s="117" t="s">
        <v>104</v>
      </c>
      <c r="F22" s="38" t="s">
        <v>83</v>
      </c>
      <c r="G22" s="118" t="s">
        <v>6</v>
      </c>
      <c r="H22" s="118" t="s">
        <v>60</v>
      </c>
      <c r="I22" s="118" t="s">
        <v>84</v>
      </c>
      <c r="J22" s="118" t="s">
        <v>85</v>
      </c>
      <c r="K22" s="119" t="s">
        <v>87</v>
      </c>
      <c r="L22" s="120" t="s">
        <v>126</v>
      </c>
      <c r="M22" s="118" t="s">
        <v>127</v>
      </c>
      <c r="N22" s="111" t="s">
        <v>78</v>
      </c>
      <c r="O22" s="118" t="s">
        <v>59</v>
      </c>
      <c r="P22" s="118" t="s">
        <v>59</v>
      </c>
      <c r="Q22" s="118" t="s">
        <v>59</v>
      </c>
      <c r="R22" s="127">
        <v>0.12</v>
      </c>
      <c r="S22" s="122" t="s">
        <v>94</v>
      </c>
      <c r="T22" s="125" t="s">
        <v>103</v>
      </c>
      <c r="U22" s="126">
        <v>866.6</v>
      </c>
      <c r="V22" s="125" t="s">
        <v>105</v>
      </c>
      <c r="W22" s="123">
        <f t="shared" si="0"/>
        <v>67.594800000000006</v>
      </c>
      <c r="X22" s="118"/>
    </row>
    <row r="23" spans="1:24" s="109" customFormat="1" ht="109.2" x14ac:dyDescent="0.3">
      <c r="B23" s="51" t="s">
        <v>88</v>
      </c>
      <c r="C23" s="115" t="s">
        <v>82</v>
      </c>
      <c r="D23" s="118" t="s">
        <v>89</v>
      </c>
      <c r="E23" s="117" t="s">
        <v>106</v>
      </c>
      <c r="F23" s="38" t="s">
        <v>83</v>
      </c>
      <c r="G23" s="118" t="s">
        <v>6</v>
      </c>
      <c r="H23" s="118" t="s">
        <v>60</v>
      </c>
      <c r="I23" s="118" t="s">
        <v>84</v>
      </c>
      <c r="J23" s="118" t="s">
        <v>85</v>
      </c>
      <c r="K23" s="119" t="s">
        <v>87</v>
      </c>
      <c r="L23" s="120" t="s">
        <v>126</v>
      </c>
      <c r="M23" s="118" t="s">
        <v>127</v>
      </c>
      <c r="N23" s="111" t="s">
        <v>78</v>
      </c>
      <c r="O23" s="118" t="s">
        <v>59</v>
      </c>
      <c r="P23" s="118" t="s">
        <v>59</v>
      </c>
      <c r="Q23" s="118" t="s">
        <v>59</v>
      </c>
      <c r="R23" s="127">
        <v>0.25</v>
      </c>
      <c r="S23" s="125" t="s">
        <v>108</v>
      </c>
      <c r="T23" s="125" t="s">
        <v>107</v>
      </c>
      <c r="U23" s="126">
        <v>795.69</v>
      </c>
      <c r="V23" s="125">
        <v>0.75</v>
      </c>
      <c r="W23" s="123">
        <f t="shared" si="0"/>
        <v>149.19187500000001</v>
      </c>
      <c r="X23" s="118"/>
    </row>
    <row r="24" spans="1:24" s="109" customFormat="1" ht="187.2" x14ac:dyDescent="0.3">
      <c r="B24" s="51" t="s">
        <v>88</v>
      </c>
      <c r="C24" s="115" t="s">
        <v>82</v>
      </c>
      <c r="D24" s="118" t="s">
        <v>89</v>
      </c>
      <c r="E24" s="117" t="s">
        <v>109</v>
      </c>
      <c r="F24" s="38" t="s">
        <v>83</v>
      </c>
      <c r="G24" s="118" t="s">
        <v>6</v>
      </c>
      <c r="H24" s="118" t="s">
        <v>60</v>
      </c>
      <c r="I24" s="118" t="s">
        <v>84</v>
      </c>
      <c r="J24" s="118" t="s">
        <v>85</v>
      </c>
      <c r="K24" s="119" t="s">
        <v>87</v>
      </c>
      <c r="L24" s="120" t="s">
        <v>126</v>
      </c>
      <c r="M24" s="118" t="s">
        <v>127</v>
      </c>
      <c r="N24" s="111" t="s">
        <v>78</v>
      </c>
      <c r="O24" s="118" t="s">
        <v>59</v>
      </c>
      <c r="P24" s="118" t="s">
        <v>59</v>
      </c>
      <c r="Q24" s="118" t="s">
        <v>59</v>
      </c>
      <c r="R24" s="127">
        <v>0.5</v>
      </c>
      <c r="S24" s="125" t="s">
        <v>111</v>
      </c>
      <c r="T24" s="125" t="s">
        <v>110</v>
      </c>
      <c r="U24" s="126">
        <v>355.2</v>
      </c>
      <c r="V24" s="125">
        <v>1</v>
      </c>
      <c r="W24" s="126">
        <f t="shared" si="0"/>
        <v>177.6</v>
      </c>
      <c r="X24" s="118"/>
    </row>
    <row r="25" spans="1:24" s="109" customFormat="1" ht="140.4" x14ac:dyDescent="0.3">
      <c r="B25" s="51" t="s">
        <v>88</v>
      </c>
      <c r="C25" s="115" t="s">
        <v>82</v>
      </c>
      <c r="D25" s="118" t="s">
        <v>89</v>
      </c>
      <c r="E25" s="117" t="s">
        <v>112</v>
      </c>
      <c r="F25" s="38" t="s">
        <v>83</v>
      </c>
      <c r="G25" s="118" t="s">
        <v>6</v>
      </c>
      <c r="H25" s="118" t="s">
        <v>60</v>
      </c>
      <c r="I25" s="118" t="s">
        <v>84</v>
      </c>
      <c r="J25" s="118" t="s">
        <v>85</v>
      </c>
      <c r="K25" s="119" t="s">
        <v>87</v>
      </c>
      <c r="L25" s="120" t="s">
        <v>126</v>
      </c>
      <c r="M25" s="118" t="s">
        <v>127</v>
      </c>
      <c r="N25" s="111" t="s">
        <v>78</v>
      </c>
      <c r="O25" s="118" t="s">
        <v>59</v>
      </c>
      <c r="P25" s="118" t="s">
        <v>59</v>
      </c>
      <c r="Q25" s="118" t="s">
        <v>59</v>
      </c>
      <c r="R25" s="127">
        <v>2</v>
      </c>
      <c r="S25" s="125" t="s">
        <v>114</v>
      </c>
      <c r="T25" s="125" t="s">
        <v>113</v>
      </c>
      <c r="U25" s="126">
        <v>12.24</v>
      </c>
      <c r="V25" s="125">
        <v>1.04</v>
      </c>
      <c r="W25" s="126">
        <f t="shared" si="0"/>
        <v>25.459200000000003</v>
      </c>
      <c r="X25" s="118"/>
    </row>
    <row r="26" spans="1:24" s="109" customFormat="1" ht="156" x14ac:dyDescent="0.3">
      <c r="B26" s="51" t="s">
        <v>88</v>
      </c>
      <c r="C26" s="115" t="s">
        <v>82</v>
      </c>
      <c r="D26" s="118" t="s">
        <v>89</v>
      </c>
      <c r="E26" s="117" t="s">
        <v>115</v>
      </c>
      <c r="F26" s="38" t="s">
        <v>83</v>
      </c>
      <c r="G26" s="118" t="s">
        <v>6</v>
      </c>
      <c r="H26" s="118" t="s">
        <v>60</v>
      </c>
      <c r="I26" s="118" t="s">
        <v>84</v>
      </c>
      <c r="J26" s="118" t="s">
        <v>85</v>
      </c>
      <c r="K26" s="119" t="s">
        <v>87</v>
      </c>
      <c r="L26" s="120" t="s">
        <v>126</v>
      </c>
      <c r="M26" s="118" t="s">
        <v>127</v>
      </c>
      <c r="N26" s="111" t="s">
        <v>78</v>
      </c>
      <c r="O26" s="118" t="s">
        <v>59</v>
      </c>
      <c r="P26" s="118" t="s">
        <v>59</v>
      </c>
      <c r="Q26" s="118" t="s">
        <v>59</v>
      </c>
      <c r="R26" s="127">
        <v>0.5</v>
      </c>
      <c r="S26" s="125" t="s">
        <v>102</v>
      </c>
      <c r="T26" s="125" t="s">
        <v>116</v>
      </c>
      <c r="U26" s="126">
        <v>1502.12</v>
      </c>
      <c r="V26" s="125">
        <v>1.04</v>
      </c>
      <c r="W26" s="126">
        <f t="shared" si="0"/>
        <v>781.10239999999999</v>
      </c>
      <c r="X26" s="118"/>
    </row>
    <row r="27" spans="1:24" s="109" customFormat="1" ht="140.4" x14ac:dyDescent="0.3">
      <c r="B27" s="51" t="s">
        <v>88</v>
      </c>
      <c r="C27" s="115" t="s">
        <v>82</v>
      </c>
      <c r="D27" s="118" t="s">
        <v>89</v>
      </c>
      <c r="E27" s="117" t="s">
        <v>117</v>
      </c>
      <c r="F27" s="38" t="s">
        <v>83</v>
      </c>
      <c r="G27" s="118" t="s">
        <v>6</v>
      </c>
      <c r="H27" s="118" t="s">
        <v>60</v>
      </c>
      <c r="I27" s="118" t="s">
        <v>84</v>
      </c>
      <c r="J27" s="118" t="s">
        <v>85</v>
      </c>
      <c r="K27" s="119" t="s">
        <v>87</v>
      </c>
      <c r="L27" s="120" t="s">
        <v>126</v>
      </c>
      <c r="M27" s="118" t="s">
        <v>127</v>
      </c>
      <c r="N27" s="111" t="s">
        <v>78</v>
      </c>
      <c r="O27" s="118" t="s">
        <v>59</v>
      </c>
      <c r="P27" s="118" t="s">
        <v>59</v>
      </c>
      <c r="Q27" s="118" t="s">
        <v>59</v>
      </c>
      <c r="R27" s="127">
        <v>0.5</v>
      </c>
      <c r="S27" s="125" t="s">
        <v>102</v>
      </c>
      <c r="T27" s="125" t="s">
        <v>118</v>
      </c>
      <c r="U27" s="126">
        <v>1262.83</v>
      </c>
      <c r="V27" s="125">
        <v>1.02</v>
      </c>
      <c r="W27" s="126">
        <f t="shared" si="0"/>
        <v>644.04329999999993</v>
      </c>
      <c r="X27" s="118"/>
    </row>
    <row r="28" spans="1:24" s="109" customFormat="1" ht="171.6" x14ac:dyDescent="0.3">
      <c r="B28" s="51" t="s">
        <v>88</v>
      </c>
      <c r="C28" s="115" t="s">
        <v>82</v>
      </c>
      <c r="D28" s="118" t="s">
        <v>89</v>
      </c>
      <c r="E28" s="117" t="s">
        <v>119</v>
      </c>
      <c r="F28" s="38" t="s">
        <v>83</v>
      </c>
      <c r="G28" s="118" t="s">
        <v>6</v>
      </c>
      <c r="H28" s="118" t="s">
        <v>60</v>
      </c>
      <c r="I28" s="118" t="s">
        <v>84</v>
      </c>
      <c r="J28" s="118" t="s">
        <v>85</v>
      </c>
      <c r="K28" s="119" t="s">
        <v>87</v>
      </c>
      <c r="L28" s="120" t="s">
        <v>126</v>
      </c>
      <c r="M28" s="118" t="s">
        <v>127</v>
      </c>
      <c r="N28" s="111" t="s">
        <v>78</v>
      </c>
      <c r="O28" s="118" t="s">
        <v>59</v>
      </c>
      <c r="P28" s="118" t="s">
        <v>59</v>
      </c>
      <c r="Q28" s="118" t="s">
        <v>59</v>
      </c>
      <c r="R28" s="127">
        <v>16.5</v>
      </c>
      <c r="S28" s="125" t="s">
        <v>121</v>
      </c>
      <c r="T28" s="125" t="s">
        <v>120</v>
      </c>
      <c r="U28" s="126">
        <v>37.99</v>
      </c>
      <c r="V28" s="125">
        <v>1.56</v>
      </c>
      <c r="W28" s="126">
        <f t="shared" si="0"/>
        <v>977.86260000000004</v>
      </c>
      <c r="X28" s="118"/>
    </row>
    <row r="29" spans="1:24" s="109" customFormat="1" ht="109.2" x14ac:dyDescent="0.3">
      <c r="B29" s="51" t="s">
        <v>88</v>
      </c>
      <c r="C29" s="115" t="s">
        <v>82</v>
      </c>
      <c r="D29" s="118" t="s">
        <v>89</v>
      </c>
      <c r="E29" s="117" t="s">
        <v>122</v>
      </c>
      <c r="F29" s="38" t="s">
        <v>83</v>
      </c>
      <c r="G29" s="118" t="s">
        <v>6</v>
      </c>
      <c r="H29" s="118" t="s">
        <v>60</v>
      </c>
      <c r="I29" s="118" t="s">
        <v>84</v>
      </c>
      <c r="J29" s="118" t="s">
        <v>85</v>
      </c>
      <c r="K29" s="119" t="s">
        <v>87</v>
      </c>
      <c r="L29" s="120" t="s">
        <v>126</v>
      </c>
      <c r="M29" s="118" t="s">
        <v>127</v>
      </c>
      <c r="N29" s="111" t="s">
        <v>78</v>
      </c>
      <c r="O29" s="118" t="s">
        <v>59</v>
      </c>
      <c r="P29" s="118" t="s">
        <v>59</v>
      </c>
      <c r="Q29" s="118" t="s">
        <v>59</v>
      </c>
      <c r="R29" s="127">
        <v>1</v>
      </c>
      <c r="S29" s="125" t="s">
        <v>114</v>
      </c>
      <c r="T29" s="125" t="s">
        <v>123</v>
      </c>
      <c r="U29" s="126">
        <v>1512.7</v>
      </c>
      <c r="V29" s="125">
        <v>1.45</v>
      </c>
      <c r="W29" s="126">
        <f t="shared" si="0"/>
        <v>2193.415</v>
      </c>
      <c r="X29" s="118"/>
    </row>
    <row r="30" spans="1:24" s="109" customFormat="1" ht="109.2" x14ac:dyDescent="0.3">
      <c r="B30" s="51" t="s">
        <v>88</v>
      </c>
      <c r="C30" s="115" t="s">
        <v>82</v>
      </c>
      <c r="D30" s="118" t="s">
        <v>89</v>
      </c>
      <c r="E30" s="117" t="s">
        <v>124</v>
      </c>
      <c r="F30" s="38" t="s">
        <v>83</v>
      </c>
      <c r="G30" s="118" t="s">
        <v>6</v>
      </c>
      <c r="H30" s="118" t="s">
        <v>60</v>
      </c>
      <c r="I30" s="118" t="s">
        <v>84</v>
      </c>
      <c r="J30" s="118" t="s">
        <v>85</v>
      </c>
      <c r="K30" s="119" t="s">
        <v>87</v>
      </c>
      <c r="L30" s="120" t="s">
        <v>126</v>
      </c>
      <c r="M30" s="118" t="s">
        <v>127</v>
      </c>
      <c r="N30" s="111" t="s">
        <v>78</v>
      </c>
      <c r="O30" s="118" t="s">
        <v>59</v>
      </c>
      <c r="P30" s="118" t="s">
        <v>59</v>
      </c>
      <c r="Q30" s="118" t="s">
        <v>59</v>
      </c>
      <c r="R30" s="127">
        <v>1</v>
      </c>
      <c r="S30" s="125" t="s">
        <v>94</v>
      </c>
      <c r="T30" s="125" t="s">
        <v>125</v>
      </c>
      <c r="U30" s="126">
        <v>425.5</v>
      </c>
      <c r="V30" s="125">
        <v>1</v>
      </c>
      <c r="W30" s="126">
        <f t="shared" si="0"/>
        <v>425.5</v>
      </c>
      <c r="X30" s="118"/>
    </row>
    <row r="31" spans="1:24" s="109" customFormat="1" ht="62.4" x14ac:dyDescent="0.3">
      <c r="B31" s="50" t="s">
        <v>88</v>
      </c>
      <c r="C31" s="115" t="s">
        <v>82</v>
      </c>
      <c r="D31" s="116" t="s">
        <v>89</v>
      </c>
      <c r="E31" s="128" t="s">
        <v>86</v>
      </c>
      <c r="F31" s="38" t="s">
        <v>83</v>
      </c>
      <c r="G31" s="124" t="s">
        <v>6</v>
      </c>
      <c r="H31" s="124" t="s">
        <v>60</v>
      </c>
      <c r="I31" s="124" t="s">
        <v>84</v>
      </c>
      <c r="J31" s="116" t="s">
        <v>85</v>
      </c>
      <c r="K31" s="119" t="s">
        <v>87</v>
      </c>
      <c r="L31" s="120" t="s">
        <v>126</v>
      </c>
      <c r="M31" s="118" t="s">
        <v>127</v>
      </c>
      <c r="N31" s="113" t="s">
        <v>78</v>
      </c>
      <c r="O31" s="124"/>
      <c r="P31" s="118"/>
      <c r="Q31" s="118"/>
      <c r="R31" s="121"/>
      <c r="S31" s="122" t="s">
        <v>6</v>
      </c>
      <c r="T31" s="122"/>
      <c r="U31" s="123"/>
      <c r="V31" s="122"/>
      <c r="W31" s="123">
        <v>11622.72</v>
      </c>
      <c r="X31" s="124"/>
    </row>
    <row r="32" spans="1:24" x14ac:dyDescent="0.3">
      <c r="C32" s="37"/>
      <c r="D32" s="37"/>
      <c r="E32" s="37"/>
      <c r="F32" s="37"/>
      <c r="G32" s="37"/>
      <c r="H32" s="37"/>
      <c r="I32" s="37"/>
    </row>
    <row r="33" spans="2:23" x14ac:dyDescent="0.3">
      <c r="B33" s="37"/>
      <c r="W33" s="129"/>
    </row>
    <row r="34" spans="2:23" s="132" customFormat="1" x14ac:dyDescent="0.3">
      <c r="B34" s="130"/>
      <c r="C34" s="130"/>
      <c r="D34" s="130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</row>
  </sheetData>
  <autoFilter ref="B16:X18" xr:uid="{00000000-0009-0000-0000-000000000000}">
    <filterColumn colId="8" showButton="0"/>
    <filterColumn colId="9" showButton="0"/>
    <filterColumn colId="10" showButton="0"/>
    <filterColumn colId="11" showButton="0"/>
    <filterColumn colId="13" showButton="0"/>
    <filterColumn colId="14" hiddenButton="1" showButton="0"/>
    <filterColumn colId="15" hiddenButton="1" showButton="0"/>
    <filterColumn colId="16" showButton="0"/>
    <filterColumn colId="17" showButton="0"/>
    <filterColumn colId="18" showButton="0"/>
    <filterColumn colId="19" showButton="0"/>
    <filterColumn colId="20" showButton="0"/>
  </autoFilter>
  <mergeCells count="14">
    <mergeCell ref="X16:X17"/>
    <mergeCell ref="G16:G17"/>
    <mergeCell ref="B5:W5"/>
    <mergeCell ref="B7:W7"/>
    <mergeCell ref="B16:B17"/>
    <mergeCell ref="C16:C17"/>
    <mergeCell ref="D16:D17"/>
    <mergeCell ref="E16:E17"/>
    <mergeCell ref="F16:F17"/>
    <mergeCell ref="J16:N16"/>
    <mergeCell ref="O16:W16"/>
    <mergeCell ref="H16:H17"/>
    <mergeCell ref="B6:W6"/>
    <mergeCell ref="I16:I17"/>
  </mergeCells>
  <pageMargins left="0.25" right="0.25" top="0.75" bottom="0.75" header="0.3" footer="0.3"/>
  <pageSetup paperSize="9" scale="2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B1:AV22"/>
  <sheetViews>
    <sheetView view="pageBreakPreview" zoomScale="55" zoomScaleNormal="55" zoomScaleSheetLayoutView="55" workbookViewId="0">
      <selection activeCell="B18" sqref="B18:O19"/>
    </sheetView>
  </sheetViews>
  <sheetFormatPr defaultColWidth="9.109375" defaultRowHeight="15.6" x14ac:dyDescent="0.3"/>
  <cols>
    <col min="1" max="1" width="3.33203125" style="14" customWidth="1"/>
    <col min="2" max="2" width="12.33203125" style="14" customWidth="1"/>
    <col min="3" max="3" width="22" style="14" customWidth="1"/>
    <col min="4" max="5" width="22.33203125" style="14" customWidth="1"/>
    <col min="6" max="6" width="102.6640625" style="14" customWidth="1"/>
    <col min="7" max="7" width="29.33203125" style="14" customWidth="1"/>
    <col min="8" max="8" width="19.33203125" style="14" customWidth="1"/>
    <col min="9" max="9" width="25.6640625" style="14" customWidth="1"/>
    <col min="10" max="10" width="15" style="14" customWidth="1"/>
    <col min="11" max="11" width="17.33203125" style="14" customWidth="1"/>
    <col min="12" max="12" width="14.33203125" style="14" customWidth="1"/>
    <col min="13" max="13" width="28.109375" style="14" customWidth="1"/>
    <col min="14" max="14" width="22" style="14" customWidth="1"/>
    <col min="15" max="15" width="24.33203125" style="14" customWidth="1"/>
    <col min="16" max="16" width="11" style="14" customWidth="1"/>
    <col min="17" max="17" width="10.109375" style="14" customWidth="1"/>
    <col min="18" max="16384" width="9.109375" style="14"/>
  </cols>
  <sheetData>
    <row r="1" spans="2:48" s="1" customFormat="1" x14ac:dyDescent="0.3">
      <c r="L1" s="2"/>
      <c r="M1" s="2"/>
      <c r="N1" s="2"/>
      <c r="O1" s="2"/>
    </row>
    <row r="2" spans="2:48" s="1" customFormat="1" x14ac:dyDescent="0.3">
      <c r="L2" s="2"/>
      <c r="M2" s="2"/>
      <c r="N2" s="2"/>
      <c r="O2" s="2"/>
    </row>
    <row r="3" spans="2:48" s="1" customFormat="1" x14ac:dyDescent="0.3">
      <c r="L3" s="2"/>
      <c r="M3" s="2"/>
      <c r="N3" s="2"/>
      <c r="O3" s="2"/>
    </row>
    <row r="4" spans="2:48" s="1" customFormat="1" ht="17.399999999999999" x14ac:dyDescent="0.3">
      <c r="B4" s="80" t="s">
        <v>29</v>
      </c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</row>
    <row r="5" spans="2:48" s="1" customFormat="1" x14ac:dyDescent="0.3">
      <c r="L5" s="2"/>
      <c r="M5" s="2"/>
      <c r="N5" s="2"/>
      <c r="O5" s="2"/>
    </row>
    <row r="6" spans="2:48" s="1" customFormat="1" ht="17.399999999999999" x14ac:dyDescent="0.3"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</row>
    <row r="7" spans="2:48" s="1" customFormat="1" x14ac:dyDescent="0.3"/>
    <row r="8" spans="2:48" s="1" customFormat="1" x14ac:dyDescent="0.3">
      <c r="F8" s="8" t="s">
        <v>81</v>
      </c>
      <c r="G8" s="7"/>
      <c r="H8" s="7"/>
      <c r="I8" s="7"/>
      <c r="J8" s="7"/>
      <c r="K8" s="7"/>
      <c r="L8" s="7"/>
    </row>
    <row r="9" spans="2:48" s="1" customFormat="1" x14ac:dyDescent="0.3">
      <c r="F9" s="12" t="s">
        <v>10</v>
      </c>
      <c r="G9" s="12"/>
      <c r="H9" s="12"/>
      <c r="I9" s="12"/>
      <c r="J9" s="12"/>
      <c r="K9" s="12"/>
      <c r="L9" s="12"/>
    </row>
    <row r="10" spans="2:48" s="1" customFormat="1" x14ac:dyDescent="0.3">
      <c r="F10" s="2"/>
      <c r="G10" s="7"/>
      <c r="H10" s="7"/>
      <c r="I10" s="7"/>
      <c r="J10" s="7"/>
      <c r="K10" s="7"/>
      <c r="L10" s="7"/>
    </row>
    <row r="11" spans="2:48" s="1" customFormat="1" x14ac:dyDescent="0.3">
      <c r="F11" s="3" t="s">
        <v>74</v>
      </c>
    </row>
    <row r="13" spans="2:48" x14ac:dyDescent="0.3">
      <c r="F13" s="3"/>
    </row>
    <row r="14" spans="2:48" s="3" customFormat="1" x14ac:dyDescent="0.3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6" spans="2:48" s="15" customFormat="1" ht="93.6" x14ac:dyDescent="0.3">
      <c r="B16" s="19" t="s">
        <v>22</v>
      </c>
      <c r="C16" s="19" t="s">
        <v>12</v>
      </c>
      <c r="D16" s="19" t="s">
        <v>11</v>
      </c>
      <c r="E16" s="19" t="s">
        <v>36</v>
      </c>
      <c r="F16" s="19" t="s">
        <v>0</v>
      </c>
      <c r="G16" s="19" t="s">
        <v>18</v>
      </c>
      <c r="H16" s="19" t="s">
        <v>49</v>
      </c>
      <c r="I16" s="18" t="s">
        <v>27</v>
      </c>
      <c r="J16" s="18" t="s">
        <v>13</v>
      </c>
      <c r="K16" s="18" t="s">
        <v>14</v>
      </c>
      <c r="L16" s="18" t="s">
        <v>30</v>
      </c>
      <c r="M16" s="18" t="s">
        <v>51</v>
      </c>
      <c r="N16" s="18" t="s">
        <v>46</v>
      </c>
      <c r="O16" s="18" t="s">
        <v>23</v>
      </c>
    </row>
    <row r="17" spans="2:15" s="15" customFormat="1" x14ac:dyDescent="0.3">
      <c r="B17" s="20">
        <v>1</v>
      </c>
      <c r="C17" s="18">
        <v>2</v>
      </c>
      <c r="D17" s="18">
        <v>3</v>
      </c>
      <c r="E17" s="18">
        <v>4</v>
      </c>
      <c r="F17" s="20">
        <v>5</v>
      </c>
      <c r="G17" s="20">
        <v>6</v>
      </c>
      <c r="H17" s="20">
        <v>7</v>
      </c>
      <c r="I17" s="20">
        <v>8</v>
      </c>
      <c r="J17" s="20">
        <v>9</v>
      </c>
      <c r="K17" s="20">
        <v>10</v>
      </c>
      <c r="L17" s="20">
        <v>11</v>
      </c>
      <c r="M17" s="20">
        <v>12</v>
      </c>
      <c r="N17" s="20">
        <v>13</v>
      </c>
      <c r="O17" s="20">
        <v>14</v>
      </c>
    </row>
    <row r="18" spans="2:15" x14ac:dyDescent="0.3">
      <c r="B18" s="20"/>
      <c r="C18" s="18"/>
      <c r="D18" s="16"/>
      <c r="E18" s="18"/>
      <c r="F18" s="13" t="s">
        <v>7</v>
      </c>
      <c r="G18" s="18"/>
      <c r="H18" s="18"/>
      <c r="I18" s="18"/>
      <c r="J18" s="18"/>
      <c r="K18" s="18"/>
      <c r="L18" s="18"/>
      <c r="M18" s="18"/>
      <c r="N18" s="18"/>
      <c r="O18" s="18"/>
    </row>
    <row r="19" spans="2:15" x14ac:dyDescent="0.3">
      <c r="B19" s="20"/>
      <c r="C19" s="16"/>
      <c r="D19" s="16"/>
      <c r="E19" s="18" t="s">
        <v>6</v>
      </c>
      <c r="F19" s="21" t="s">
        <v>25</v>
      </c>
      <c r="G19" s="18" t="s">
        <v>6</v>
      </c>
      <c r="H19" s="18" t="s">
        <v>6</v>
      </c>
      <c r="I19" s="18" t="s">
        <v>6</v>
      </c>
      <c r="J19" s="18" t="s">
        <v>6</v>
      </c>
      <c r="K19" s="18" t="s">
        <v>6</v>
      </c>
      <c r="L19" s="18" t="s">
        <v>6</v>
      </c>
      <c r="M19" s="22"/>
      <c r="N19" s="18" t="s">
        <v>6</v>
      </c>
      <c r="O19" s="18" t="s">
        <v>6</v>
      </c>
    </row>
    <row r="20" spans="2:15" x14ac:dyDescent="0.3">
      <c r="B20" s="82"/>
      <c r="C20" s="82"/>
      <c r="D20" s="82"/>
      <c r="E20" s="82"/>
      <c r="F20" s="82"/>
      <c r="G20" s="82"/>
      <c r="H20" s="82"/>
      <c r="I20" s="82"/>
    </row>
    <row r="21" spans="2:15" x14ac:dyDescent="0.3">
      <c r="B21" s="23"/>
      <c r="C21" s="23"/>
      <c r="D21" s="23"/>
      <c r="E21" s="23"/>
      <c r="F21" s="23"/>
      <c r="G21" s="23"/>
      <c r="H21" s="23"/>
      <c r="I21" s="23"/>
    </row>
    <row r="22" spans="2:15" x14ac:dyDescent="0.3">
      <c r="B22" s="23"/>
      <c r="C22" s="23"/>
      <c r="D22" s="23"/>
      <c r="E22" s="23"/>
      <c r="F22" s="23"/>
      <c r="G22" s="23"/>
      <c r="H22" s="23"/>
      <c r="I22" s="23"/>
    </row>
  </sheetData>
  <autoFilter ref="B17:O19" xr:uid="{00000000-0009-0000-0000-000001000000}"/>
  <mergeCells count="2">
    <mergeCell ref="B4:O4"/>
    <mergeCell ref="B20:I20"/>
  </mergeCells>
  <pageMargins left="0.25" right="0.25" top="0.75" bottom="0.75" header="0.3" footer="0.3"/>
  <pageSetup paperSize="9" scale="3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fitToPage="1"/>
  </sheetPr>
  <dimension ref="A1:AT56"/>
  <sheetViews>
    <sheetView topLeftCell="A6" zoomScale="70" zoomScaleNormal="70" zoomScaleSheetLayoutView="70" workbookViewId="0">
      <pane xSplit="9" ySplit="13" topLeftCell="J19" activePane="bottomRight" state="frozen"/>
      <selection activeCell="A6" sqref="A6"/>
      <selection pane="topRight" activeCell="J6" sqref="J6"/>
      <selection pane="bottomLeft" activeCell="A19" sqref="A19"/>
      <selection pane="bottomRight" activeCell="I19" sqref="I19"/>
    </sheetView>
  </sheetViews>
  <sheetFormatPr defaultColWidth="9.109375" defaultRowHeight="14.4" x14ac:dyDescent="0.3"/>
  <cols>
    <col min="1" max="1" width="9.109375" style="75" customWidth="1"/>
    <col min="2" max="2" width="39.5546875" style="75" customWidth="1"/>
    <col min="3" max="3" width="15.88671875" style="75" customWidth="1"/>
    <col min="4" max="4" width="12.109375" style="75" customWidth="1"/>
    <col min="5" max="5" width="12.88671875" style="75" customWidth="1"/>
    <col min="6" max="6" width="18.109375" style="75" customWidth="1"/>
    <col min="7" max="7" width="18.88671875" style="75" customWidth="1"/>
    <col min="8" max="8" width="20.6640625" style="75" customWidth="1"/>
    <col min="9" max="9" width="19.109375" style="75" customWidth="1"/>
    <col min="10" max="10" width="23.6640625" style="75" customWidth="1"/>
    <col min="11" max="11" width="27.109375" style="75" customWidth="1"/>
    <col min="12" max="12" width="19.109375" style="75" customWidth="1"/>
    <col min="13" max="13" width="21.109375" style="75" customWidth="1"/>
    <col min="14" max="14" width="17.109375" style="75" customWidth="1"/>
    <col min="15" max="15" width="22.109375" style="75" customWidth="1"/>
    <col min="16" max="16" width="12" style="75" customWidth="1"/>
    <col min="17" max="17" width="12.6640625" style="75" customWidth="1"/>
    <col min="18" max="18" width="13.33203125" style="75" customWidth="1"/>
    <col min="19" max="19" width="13.44140625" style="75" customWidth="1"/>
    <col min="20" max="20" width="14.109375" style="75" customWidth="1"/>
    <col min="21" max="21" width="13" style="75" customWidth="1"/>
    <col min="22" max="24" width="12.88671875" style="75" customWidth="1"/>
    <col min="25" max="25" width="9.109375" style="76"/>
    <col min="26" max="27" width="10.109375" style="76" hidden="1" customWidth="1"/>
    <col min="28" max="30" width="9.5546875" style="76" hidden="1" customWidth="1"/>
    <col min="31" max="31" width="0" style="76" hidden="1" customWidth="1"/>
    <col min="32" max="16384" width="9.109375" style="76"/>
  </cols>
  <sheetData>
    <row r="1" spans="1:46" s="53" customFormat="1" ht="15.6" x14ac:dyDescent="0.3">
      <c r="K1" s="54"/>
      <c r="L1" s="54"/>
      <c r="M1" s="54"/>
      <c r="N1" s="54"/>
    </row>
    <row r="2" spans="1:46" s="53" customFormat="1" ht="15.6" x14ac:dyDescent="0.3">
      <c r="K2" s="54"/>
      <c r="L2" s="54"/>
      <c r="M2" s="54"/>
      <c r="N2" s="54"/>
    </row>
    <row r="3" spans="1:46" s="53" customFormat="1" ht="15.6" x14ac:dyDescent="0.3">
      <c r="K3" s="54"/>
      <c r="L3" s="54"/>
      <c r="M3" s="54"/>
      <c r="N3" s="54"/>
    </row>
    <row r="4" spans="1:46" s="53" customFormat="1" ht="17.399999999999999" x14ac:dyDescent="0.3">
      <c r="A4" s="84" t="s">
        <v>35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</row>
    <row r="5" spans="1:46" s="53" customFormat="1" ht="15.6" x14ac:dyDescent="0.3">
      <c r="K5" s="54"/>
      <c r="L5" s="54"/>
      <c r="M5" s="54"/>
      <c r="N5" s="54"/>
    </row>
    <row r="6" spans="1:46" s="53" customFormat="1" ht="17.399999999999999" x14ac:dyDescent="0.3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7" spans="1:46" s="53" customFormat="1" ht="15.6" x14ac:dyDescent="0.3"/>
    <row r="8" spans="1:46" s="53" customFormat="1" ht="15.6" x14ac:dyDescent="0.3">
      <c r="D8" s="55" t="s">
        <v>81</v>
      </c>
      <c r="E8" s="56"/>
      <c r="F8" s="56"/>
      <c r="G8" s="56"/>
      <c r="H8" s="56"/>
      <c r="I8" s="56"/>
      <c r="J8" s="56"/>
      <c r="K8" s="56"/>
    </row>
    <row r="9" spans="1:46" s="53" customFormat="1" ht="15.6" x14ac:dyDescent="0.3">
      <c r="D9" s="57" t="s">
        <v>10</v>
      </c>
      <c r="E9" s="57"/>
      <c r="F9" s="57"/>
      <c r="G9" s="57"/>
      <c r="H9" s="57"/>
      <c r="I9" s="57"/>
      <c r="J9" s="57"/>
      <c r="K9" s="57"/>
    </row>
    <row r="10" spans="1:46" s="53" customFormat="1" ht="15.6" x14ac:dyDescent="0.3">
      <c r="D10" s="54"/>
      <c r="E10" s="56"/>
      <c r="F10" s="56"/>
      <c r="G10" s="56"/>
      <c r="H10" s="56"/>
      <c r="I10" s="56"/>
      <c r="J10" s="56"/>
      <c r="K10" s="56"/>
    </row>
    <row r="11" spans="1:46" s="53" customFormat="1" ht="15.6" x14ac:dyDescent="0.3">
      <c r="D11" s="58" t="s">
        <v>74</v>
      </c>
    </row>
    <row r="12" spans="1:46" s="59" customFormat="1" ht="15.6" x14ac:dyDescent="0.3">
      <c r="P12" s="58"/>
      <c r="Q12" s="55"/>
      <c r="R12" s="55"/>
      <c r="S12" s="55"/>
      <c r="T12" s="55"/>
      <c r="U12" s="55"/>
      <c r="V12" s="55"/>
      <c r="W12" s="55"/>
      <c r="X12" s="55"/>
    </row>
    <row r="13" spans="1:46" s="59" customFormat="1" ht="15.6" x14ac:dyDescent="0.3">
      <c r="P13" s="58"/>
      <c r="Q13" s="55"/>
      <c r="R13" s="55"/>
      <c r="S13" s="55"/>
      <c r="T13" s="55"/>
      <c r="U13" s="55"/>
      <c r="V13" s="55"/>
      <c r="W13" s="55"/>
      <c r="X13" s="55"/>
    </row>
    <row r="14" spans="1:46" s="59" customFormat="1" ht="15.6" x14ac:dyDescent="0.3">
      <c r="P14" s="58"/>
      <c r="Q14" s="55"/>
      <c r="R14" s="55"/>
      <c r="S14" s="55"/>
      <c r="T14" s="55"/>
      <c r="U14" s="55"/>
      <c r="V14" s="55"/>
      <c r="W14" s="55"/>
      <c r="X14" s="55"/>
    </row>
    <row r="15" spans="1:46" s="59" customFormat="1" ht="15.6" x14ac:dyDescent="0.3">
      <c r="D15" s="58"/>
      <c r="P15" s="60"/>
      <c r="Q15" s="60"/>
      <c r="R15" s="60"/>
      <c r="S15" s="60"/>
      <c r="T15" s="60"/>
      <c r="U15" s="60"/>
      <c r="V15" s="60"/>
      <c r="W15" s="60"/>
      <c r="X15" s="60"/>
    </row>
    <row r="16" spans="1:46" s="58" customFormat="1" ht="44.25" customHeight="1" x14ac:dyDescent="0.3">
      <c r="A16" s="85" t="s">
        <v>22</v>
      </c>
      <c r="B16" s="85" t="s">
        <v>12</v>
      </c>
      <c r="C16" s="85" t="s">
        <v>11</v>
      </c>
      <c r="D16" s="85" t="s">
        <v>55</v>
      </c>
      <c r="E16" s="85" t="s">
        <v>56</v>
      </c>
      <c r="F16" s="85" t="s">
        <v>34</v>
      </c>
      <c r="G16" s="85"/>
      <c r="H16" s="85"/>
      <c r="I16" s="85"/>
      <c r="J16" s="85"/>
      <c r="K16" s="85" t="s">
        <v>57</v>
      </c>
      <c r="L16" s="85" t="s">
        <v>47</v>
      </c>
      <c r="M16" s="83" t="s">
        <v>33</v>
      </c>
      <c r="N16" s="83" t="s">
        <v>48</v>
      </c>
      <c r="O16" s="83" t="s">
        <v>32</v>
      </c>
      <c r="P16" s="86" t="s">
        <v>67</v>
      </c>
      <c r="Q16" s="86" t="s">
        <v>68</v>
      </c>
      <c r="R16" s="86" t="s">
        <v>69</v>
      </c>
      <c r="S16" s="86" t="s">
        <v>70</v>
      </c>
      <c r="T16" s="86" t="s">
        <v>71</v>
      </c>
      <c r="U16" s="86" t="s">
        <v>72</v>
      </c>
      <c r="V16" s="86" t="s">
        <v>73</v>
      </c>
      <c r="W16" s="86" t="s">
        <v>75</v>
      </c>
      <c r="X16" s="86" t="s">
        <v>79</v>
      </c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</row>
    <row r="17" spans="1:28" s="62" customFormat="1" ht="147" customHeight="1" x14ac:dyDescent="0.3">
      <c r="A17" s="85"/>
      <c r="B17" s="85"/>
      <c r="C17" s="85"/>
      <c r="D17" s="85"/>
      <c r="E17" s="85"/>
      <c r="F17" s="61" t="s">
        <v>37</v>
      </c>
      <c r="G17" s="61" t="s">
        <v>65</v>
      </c>
      <c r="H17" s="61" t="s">
        <v>41</v>
      </c>
      <c r="I17" s="45" t="s">
        <v>31</v>
      </c>
      <c r="J17" s="61" t="s">
        <v>66</v>
      </c>
      <c r="K17" s="85"/>
      <c r="L17" s="85"/>
      <c r="M17" s="83"/>
      <c r="N17" s="83"/>
      <c r="O17" s="83"/>
      <c r="P17" s="87"/>
      <c r="Q17" s="87"/>
      <c r="R17" s="87"/>
      <c r="S17" s="87"/>
      <c r="T17" s="87"/>
      <c r="U17" s="87"/>
      <c r="V17" s="87"/>
      <c r="W17" s="87"/>
      <c r="X17" s="87"/>
    </row>
    <row r="18" spans="1:28" s="62" customFormat="1" ht="15.6" x14ac:dyDescent="0.3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>
        <v>15</v>
      </c>
      <c r="P18" s="63" t="s">
        <v>38</v>
      </c>
      <c r="Q18" s="63" t="s">
        <v>39</v>
      </c>
      <c r="R18" s="63" t="s">
        <v>40</v>
      </c>
      <c r="S18" s="63" t="s">
        <v>61</v>
      </c>
      <c r="T18" s="63" t="s">
        <v>62</v>
      </c>
      <c r="U18" s="63" t="s">
        <v>63</v>
      </c>
      <c r="V18" s="63" t="s">
        <v>64</v>
      </c>
      <c r="W18" s="63" t="s">
        <v>76</v>
      </c>
      <c r="X18" s="63" t="s">
        <v>80</v>
      </c>
      <c r="AA18" s="64" t="e">
        <f>#REF!/#REF!</f>
        <v>#REF!</v>
      </c>
      <c r="AB18" s="62" t="e">
        <f>#REF!/#REF!</f>
        <v>#REF!</v>
      </c>
    </row>
    <row r="19" spans="1:28" s="62" customFormat="1" ht="75" customHeight="1" x14ac:dyDescent="0.3">
      <c r="A19" s="65" t="str">
        <f>'20.1'!B31</f>
        <v>1.4</v>
      </c>
      <c r="B19" s="66" t="str">
        <f>'20.1'!C31</f>
        <v xml:space="preserve">Всеволожский район, Токсовское городское поселение, строительство линии 6 кВ и установка ТП 250кВА в Рапполово </v>
      </c>
      <c r="C19" s="67" t="str">
        <f>'20.1'!D31</f>
        <v>P_PES_6кВ_ТП250кВА_Рапп</v>
      </c>
      <c r="D19" s="68">
        <v>2026</v>
      </c>
      <c r="E19" s="68">
        <v>2026</v>
      </c>
      <c r="F19" s="46">
        <f>'20.1'!W31/1000</f>
        <v>11.622719999999999</v>
      </c>
      <c r="G19" s="46">
        <f>F19*1.2</f>
        <v>13.947263999999999</v>
      </c>
      <c r="H19" s="44">
        <f>IFERROR(M19+N19*(S19/O19*(100+'20.4'!$F$17)/200),G19)</f>
        <v>14.314279060180931</v>
      </c>
      <c r="I19" s="47">
        <v>0</v>
      </c>
      <c r="J19" s="46">
        <f>H19</f>
        <v>14.314279060180931</v>
      </c>
      <c r="K19" s="46">
        <v>7.2732700000000001</v>
      </c>
      <c r="L19" s="44">
        <f>J19-K19</f>
        <v>7.0410090601809312</v>
      </c>
      <c r="M19" s="47">
        <v>0</v>
      </c>
      <c r="N19" s="46">
        <f>G19-M19</f>
        <v>13.947263999999999</v>
      </c>
      <c r="O19" s="46">
        <f>K19</f>
        <v>7.2732700000000001</v>
      </c>
      <c r="P19" s="79">
        <v>0</v>
      </c>
      <c r="Q19" s="79">
        <v>0</v>
      </c>
      <c r="R19" s="79">
        <v>0</v>
      </c>
      <c r="S19" s="69">
        <f>O19</f>
        <v>7.2732700000000001</v>
      </c>
      <c r="T19" s="79">
        <v>0</v>
      </c>
      <c r="U19" s="79">
        <v>0</v>
      </c>
      <c r="V19" s="79">
        <v>0</v>
      </c>
      <c r="W19" s="79">
        <v>0</v>
      </c>
      <c r="X19" s="79">
        <v>0</v>
      </c>
    </row>
    <row r="20" spans="1:28" s="74" customFormat="1" ht="10.199999999999999" x14ac:dyDescent="0.2">
      <c r="A20" s="70"/>
      <c r="B20" s="71"/>
      <c r="C20" s="72"/>
      <c r="D20" s="73"/>
      <c r="E20" s="70"/>
      <c r="F20" s="71"/>
      <c r="G20" s="71"/>
      <c r="H20" s="71"/>
      <c r="I20" s="71"/>
      <c r="J20" s="71"/>
      <c r="K20" s="71"/>
      <c r="L20" s="71"/>
      <c r="M20" s="70"/>
      <c r="N20" s="70"/>
      <c r="O20" s="70"/>
      <c r="P20" s="71"/>
      <c r="Q20" s="71"/>
      <c r="R20" s="71"/>
      <c r="S20" s="71"/>
      <c r="T20" s="71"/>
      <c r="U20" s="71"/>
      <c r="V20" s="71"/>
      <c r="W20" s="71"/>
      <c r="X20" s="71"/>
    </row>
    <row r="21" spans="1:28" s="74" customFormat="1" ht="10.199999999999999" x14ac:dyDescent="0.2">
      <c r="A21" s="70"/>
      <c r="B21" s="71"/>
      <c r="C21" s="72"/>
      <c r="D21" s="73"/>
      <c r="E21" s="70"/>
      <c r="F21" s="71"/>
      <c r="G21" s="71"/>
      <c r="H21" s="71"/>
      <c r="I21" s="71"/>
      <c r="J21" s="71"/>
      <c r="K21" s="71"/>
      <c r="L21" s="71"/>
      <c r="M21" s="70"/>
      <c r="N21" s="70"/>
      <c r="O21" s="70"/>
      <c r="P21" s="71"/>
      <c r="Q21" s="71"/>
      <c r="R21" s="71"/>
      <c r="S21" s="71"/>
      <c r="T21" s="71"/>
      <c r="U21" s="71"/>
      <c r="V21" s="71"/>
      <c r="W21" s="71"/>
      <c r="X21" s="71"/>
    </row>
    <row r="22" spans="1:28" s="74" customFormat="1" ht="10.199999999999999" x14ac:dyDescent="0.2">
      <c r="A22" s="70"/>
      <c r="B22" s="71"/>
      <c r="C22" s="72"/>
      <c r="D22" s="73"/>
      <c r="E22" s="70"/>
      <c r="F22" s="71"/>
      <c r="G22" s="71"/>
      <c r="H22" s="71"/>
      <c r="I22" s="71"/>
      <c r="J22" s="71"/>
      <c r="K22" s="71"/>
      <c r="L22" s="71"/>
      <c r="M22" s="70"/>
      <c r="N22" s="70"/>
      <c r="O22" s="70"/>
      <c r="P22" s="71"/>
      <c r="Q22" s="71"/>
      <c r="R22" s="71"/>
      <c r="S22" s="71"/>
      <c r="T22" s="71"/>
      <c r="U22" s="71"/>
      <c r="V22" s="71"/>
      <c r="W22" s="71"/>
      <c r="X22" s="71"/>
    </row>
    <row r="23" spans="1:28" s="74" customFormat="1" ht="10.199999999999999" x14ac:dyDescent="0.2">
      <c r="A23" s="70"/>
      <c r="B23" s="71"/>
      <c r="C23" s="72"/>
      <c r="D23" s="73"/>
      <c r="E23" s="70"/>
      <c r="F23" s="71"/>
      <c r="G23" s="71"/>
      <c r="H23" s="71"/>
      <c r="I23" s="71"/>
      <c r="J23" s="71"/>
      <c r="K23" s="71"/>
      <c r="L23" s="71"/>
      <c r="M23" s="70"/>
      <c r="N23" s="70"/>
      <c r="O23" s="70"/>
      <c r="P23" s="71"/>
      <c r="Q23" s="71"/>
      <c r="R23" s="71"/>
      <c r="S23" s="71"/>
      <c r="T23" s="71"/>
      <c r="U23" s="71"/>
      <c r="V23" s="71"/>
      <c r="W23" s="71"/>
      <c r="X23" s="71"/>
    </row>
    <row r="24" spans="1:28" s="74" customFormat="1" ht="10.199999999999999" x14ac:dyDescent="0.2">
      <c r="A24" s="70"/>
      <c r="B24" s="71"/>
      <c r="C24" s="72"/>
      <c r="D24" s="73"/>
      <c r="E24" s="70"/>
      <c r="F24" s="71"/>
      <c r="G24" s="71"/>
      <c r="H24" s="71"/>
      <c r="I24" s="71"/>
      <c r="J24" s="71"/>
      <c r="K24" s="71"/>
      <c r="L24" s="71"/>
      <c r="M24" s="70"/>
      <c r="N24" s="70"/>
      <c r="O24" s="70"/>
      <c r="P24" s="71"/>
      <c r="Q24" s="71"/>
      <c r="R24" s="71"/>
      <c r="S24" s="71"/>
      <c r="T24" s="71"/>
      <c r="U24" s="71"/>
      <c r="V24" s="71"/>
      <c r="W24" s="71"/>
      <c r="X24" s="71"/>
    </row>
    <row r="25" spans="1:28" s="74" customFormat="1" ht="10.199999999999999" x14ac:dyDescent="0.2">
      <c r="A25" s="70"/>
      <c r="B25" s="71"/>
      <c r="C25" s="72"/>
      <c r="D25" s="73"/>
      <c r="E25" s="70"/>
      <c r="F25" s="71"/>
      <c r="G25" s="71"/>
      <c r="H25" s="71"/>
      <c r="I25" s="71"/>
      <c r="J25" s="71"/>
      <c r="K25" s="71"/>
      <c r="L25" s="71"/>
      <c r="M25" s="70"/>
      <c r="N25" s="70"/>
      <c r="O25" s="70"/>
      <c r="P25" s="71"/>
      <c r="Q25" s="71"/>
      <c r="R25" s="71"/>
      <c r="S25" s="71"/>
      <c r="T25" s="71"/>
      <c r="U25" s="71"/>
      <c r="V25" s="71"/>
      <c r="W25" s="71"/>
      <c r="X25" s="71"/>
    </row>
    <row r="26" spans="1:28" s="74" customFormat="1" ht="10.199999999999999" x14ac:dyDescent="0.2">
      <c r="A26" s="70"/>
      <c r="B26" s="71"/>
      <c r="C26" s="72"/>
      <c r="D26" s="73"/>
      <c r="E26" s="70"/>
      <c r="F26" s="71"/>
      <c r="G26" s="71"/>
      <c r="H26" s="71"/>
      <c r="I26" s="71"/>
      <c r="J26" s="71"/>
      <c r="K26" s="71"/>
      <c r="L26" s="71"/>
      <c r="M26" s="70"/>
      <c r="N26" s="70"/>
      <c r="O26" s="70"/>
      <c r="P26" s="71"/>
      <c r="Q26" s="71"/>
      <c r="R26" s="71"/>
      <c r="S26" s="71"/>
      <c r="T26" s="71"/>
      <c r="U26" s="71"/>
      <c r="V26" s="71"/>
      <c r="W26" s="71"/>
      <c r="X26" s="71"/>
    </row>
    <row r="27" spans="1:28" s="74" customFormat="1" ht="10.199999999999999" x14ac:dyDescent="0.2">
      <c r="A27" s="70"/>
      <c r="B27" s="71"/>
      <c r="C27" s="72"/>
      <c r="D27" s="73"/>
      <c r="E27" s="70"/>
      <c r="F27" s="71"/>
      <c r="G27" s="71"/>
      <c r="H27" s="71"/>
      <c r="I27" s="71"/>
      <c r="J27" s="71"/>
      <c r="K27" s="71"/>
      <c r="L27" s="71"/>
      <c r="M27" s="70"/>
      <c r="N27" s="70"/>
      <c r="O27" s="70"/>
      <c r="P27" s="71"/>
      <c r="Q27" s="71"/>
      <c r="R27" s="71"/>
      <c r="S27" s="71"/>
      <c r="T27" s="71"/>
      <c r="U27" s="71"/>
      <c r="V27" s="71"/>
      <c r="W27" s="71"/>
      <c r="X27" s="71"/>
    </row>
    <row r="28" spans="1:28" s="74" customFormat="1" ht="10.199999999999999" x14ac:dyDescent="0.2">
      <c r="A28" s="70"/>
      <c r="B28" s="71"/>
      <c r="C28" s="72"/>
      <c r="D28" s="73"/>
      <c r="E28" s="70"/>
      <c r="F28" s="71"/>
      <c r="G28" s="71"/>
      <c r="H28" s="71"/>
      <c r="I28" s="71"/>
      <c r="J28" s="71"/>
      <c r="K28" s="71"/>
      <c r="L28" s="71"/>
      <c r="M28" s="70"/>
      <c r="N28" s="70"/>
      <c r="O28" s="70"/>
      <c r="P28" s="71"/>
      <c r="Q28" s="71"/>
      <c r="R28" s="71"/>
      <c r="S28" s="71"/>
      <c r="T28" s="71"/>
      <c r="U28" s="71"/>
      <c r="V28" s="71"/>
      <c r="W28" s="71"/>
      <c r="X28" s="71"/>
    </row>
    <row r="29" spans="1:28" s="74" customFormat="1" ht="10.199999999999999" x14ac:dyDescent="0.2">
      <c r="A29" s="70"/>
      <c r="B29" s="71"/>
      <c r="C29" s="72"/>
      <c r="D29" s="73"/>
      <c r="E29" s="70"/>
      <c r="F29" s="71"/>
      <c r="G29" s="71"/>
      <c r="H29" s="71"/>
      <c r="I29" s="71"/>
      <c r="J29" s="71"/>
      <c r="K29" s="71"/>
      <c r="L29" s="71"/>
      <c r="M29" s="70"/>
      <c r="N29" s="70"/>
      <c r="O29" s="70"/>
      <c r="P29" s="71"/>
      <c r="Q29" s="71"/>
      <c r="R29" s="71"/>
      <c r="S29" s="71"/>
      <c r="T29" s="71"/>
      <c r="U29" s="71"/>
      <c r="V29" s="71"/>
      <c r="W29" s="71"/>
      <c r="X29" s="71"/>
    </row>
    <row r="30" spans="1:28" s="74" customFormat="1" ht="10.199999999999999" x14ac:dyDescent="0.2">
      <c r="A30" s="70"/>
      <c r="B30" s="71"/>
      <c r="C30" s="72"/>
      <c r="D30" s="73"/>
      <c r="E30" s="70"/>
      <c r="F30" s="71"/>
      <c r="G30" s="71"/>
      <c r="H30" s="71"/>
      <c r="I30" s="71"/>
      <c r="J30" s="71"/>
      <c r="K30" s="71"/>
      <c r="L30" s="71"/>
      <c r="M30" s="70"/>
      <c r="N30" s="70"/>
      <c r="O30" s="70"/>
      <c r="P30" s="71"/>
      <c r="Q30" s="71"/>
      <c r="R30" s="71"/>
      <c r="S30" s="71"/>
      <c r="T30" s="71"/>
      <c r="U30" s="71"/>
      <c r="V30" s="71"/>
      <c r="W30" s="71"/>
      <c r="X30" s="71"/>
    </row>
    <row r="31" spans="1:28" s="74" customFormat="1" ht="10.199999999999999" x14ac:dyDescent="0.2">
      <c r="A31" s="70"/>
      <c r="B31" s="71"/>
      <c r="C31" s="72"/>
      <c r="D31" s="73"/>
      <c r="E31" s="70"/>
      <c r="F31" s="71"/>
      <c r="G31" s="71"/>
      <c r="H31" s="71"/>
      <c r="I31" s="71"/>
      <c r="J31" s="71"/>
      <c r="K31" s="71"/>
      <c r="L31" s="71"/>
      <c r="M31" s="70"/>
      <c r="N31" s="70"/>
      <c r="O31" s="70"/>
      <c r="P31" s="71"/>
      <c r="Q31" s="71"/>
      <c r="R31" s="71"/>
      <c r="S31" s="71"/>
      <c r="T31" s="71"/>
      <c r="U31" s="71"/>
      <c r="V31" s="71"/>
      <c r="W31" s="71"/>
      <c r="X31" s="71"/>
    </row>
    <row r="32" spans="1:28" s="74" customFormat="1" ht="10.199999999999999" x14ac:dyDescent="0.2">
      <c r="A32" s="70"/>
      <c r="B32" s="71"/>
      <c r="C32" s="72"/>
      <c r="D32" s="73"/>
      <c r="E32" s="70"/>
      <c r="F32" s="71"/>
      <c r="G32" s="71"/>
      <c r="H32" s="71"/>
      <c r="I32" s="71"/>
      <c r="J32" s="71"/>
      <c r="K32" s="71"/>
      <c r="L32" s="71"/>
      <c r="M32" s="70"/>
      <c r="N32" s="70"/>
      <c r="O32" s="70"/>
      <c r="P32" s="71"/>
      <c r="Q32" s="71"/>
      <c r="R32" s="71"/>
      <c r="S32" s="71"/>
      <c r="T32" s="71"/>
      <c r="U32" s="71"/>
      <c r="V32" s="71"/>
      <c r="W32" s="71"/>
      <c r="X32" s="71"/>
    </row>
    <row r="33" spans="1:24" s="74" customFormat="1" ht="10.199999999999999" x14ac:dyDescent="0.2">
      <c r="A33" s="70"/>
      <c r="B33" s="71"/>
      <c r="C33" s="72"/>
      <c r="D33" s="73"/>
      <c r="E33" s="70"/>
      <c r="F33" s="71"/>
      <c r="G33" s="71"/>
      <c r="H33" s="71"/>
      <c r="I33" s="71"/>
      <c r="J33" s="71"/>
      <c r="K33" s="71"/>
      <c r="L33" s="71"/>
      <c r="M33" s="70"/>
      <c r="N33" s="70"/>
      <c r="O33" s="70"/>
      <c r="P33" s="71"/>
      <c r="Q33" s="71"/>
      <c r="R33" s="71"/>
      <c r="S33" s="71"/>
      <c r="T33" s="71"/>
      <c r="U33" s="71"/>
      <c r="V33" s="71"/>
      <c r="W33" s="71"/>
      <c r="X33" s="71"/>
    </row>
    <row r="34" spans="1:24" s="74" customFormat="1" ht="10.199999999999999" x14ac:dyDescent="0.2">
      <c r="A34" s="70"/>
      <c r="B34" s="71"/>
      <c r="C34" s="72"/>
      <c r="D34" s="73"/>
      <c r="E34" s="70"/>
      <c r="F34" s="71"/>
      <c r="G34" s="71"/>
      <c r="H34" s="71"/>
      <c r="I34" s="71"/>
      <c r="J34" s="71"/>
      <c r="K34" s="71"/>
      <c r="L34" s="71"/>
      <c r="M34" s="70"/>
      <c r="N34" s="70"/>
      <c r="O34" s="70"/>
      <c r="P34" s="71"/>
      <c r="Q34" s="71"/>
      <c r="R34" s="71"/>
      <c r="S34" s="71"/>
      <c r="T34" s="71"/>
      <c r="U34" s="71"/>
      <c r="V34" s="71"/>
      <c r="W34" s="71"/>
      <c r="X34" s="71"/>
    </row>
    <row r="35" spans="1:24" s="74" customFormat="1" ht="10.199999999999999" x14ac:dyDescent="0.2">
      <c r="A35" s="70"/>
      <c r="B35" s="71"/>
      <c r="C35" s="72"/>
      <c r="D35" s="73"/>
      <c r="E35" s="70"/>
      <c r="F35" s="71"/>
      <c r="G35" s="71"/>
      <c r="H35" s="71"/>
      <c r="I35" s="71"/>
      <c r="J35" s="71"/>
      <c r="K35" s="71"/>
      <c r="L35" s="71"/>
      <c r="M35" s="70"/>
      <c r="N35" s="70"/>
      <c r="O35" s="70"/>
      <c r="P35" s="71"/>
      <c r="Q35" s="71"/>
      <c r="R35" s="71"/>
      <c r="S35" s="71"/>
      <c r="T35" s="71"/>
      <c r="U35" s="71"/>
      <c r="V35" s="71"/>
      <c r="W35" s="71"/>
      <c r="X35" s="71"/>
    </row>
    <row r="36" spans="1:24" s="74" customFormat="1" ht="10.199999999999999" x14ac:dyDescent="0.2">
      <c r="A36" s="70"/>
      <c r="B36" s="71"/>
      <c r="C36" s="72"/>
      <c r="D36" s="73"/>
      <c r="E36" s="70"/>
      <c r="F36" s="71"/>
      <c r="G36" s="71"/>
      <c r="H36" s="71"/>
      <c r="I36" s="71"/>
      <c r="J36" s="71"/>
      <c r="K36" s="71"/>
      <c r="L36" s="71"/>
      <c r="M36" s="70"/>
      <c r="N36" s="70"/>
      <c r="O36" s="70"/>
      <c r="P36" s="71"/>
      <c r="Q36" s="71"/>
      <c r="R36" s="71"/>
      <c r="S36" s="71"/>
      <c r="T36" s="71"/>
      <c r="U36" s="71"/>
      <c r="V36" s="71"/>
      <c r="W36" s="71"/>
      <c r="X36" s="71"/>
    </row>
    <row r="37" spans="1:24" s="74" customFormat="1" ht="10.199999999999999" x14ac:dyDescent="0.2">
      <c r="A37" s="70"/>
      <c r="B37" s="71"/>
      <c r="C37" s="72"/>
      <c r="D37" s="73"/>
      <c r="E37" s="70"/>
      <c r="F37" s="71"/>
      <c r="G37" s="71"/>
      <c r="H37" s="71"/>
      <c r="I37" s="71"/>
      <c r="J37" s="71"/>
      <c r="K37" s="71"/>
      <c r="L37" s="71"/>
      <c r="M37" s="70"/>
      <c r="N37" s="70"/>
      <c r="O37" s="70"/>
      <c r="P37" s="71"/>
      <c r="Q37" s="71"/>
      <c r="R37" s="71"/>
      <c r="S37" s="71"/>
      <c r="T37" s="71"/>
      <c r="U37" s="71"/>
      <c r="V37" s="71"/>
      <c r="W37" s="71"/>
      <c r="X37" s="71"/>
    </row>
    <row r="38" spans="1:24" s="74" customFormat="1" ht="10.199999999999999" x14ac:dyDescent="0.2">
      <c r="A38" s="70"/>
      <c r="B38" s="71"/>
      <c r="C38" s="72"/>
      <c r="D38" s="73"/>
      <c r="E38" s="70"/>
      <c r="F38" s="71"/>
      <c r="G38" s="71"/>
      <c r="H38" s="71"/>
      <c r="I38" s="71"/>
      <c r="J38" s="71"/>
      <c r="K38" s="71"/>
      <c r="L38" s="71"/>
      <c r="M38" s="70"/>
      <c r="N38" s="70"/>
      <c r="O38" s="70"/>
      <c r="P38" s="71"/>
      <c r="Q38" s="71"/>
      <c r="R38" s="71"/>
      <c r="S38" s="71"/>
      <c r="T38" s="71"/>
      <c r="U38" s="71"/>
      <c r="V38" s="71"/>
      <c r="W38" s="71"/>
      <c r="X38" s="71"/>
    </row>
    <row r="39" spans="1:24" s="74" customFormat="1" ht="10.199999999999999" x14ac:dyDescent="0.2">
      <c r="A39" s="70"/>
      <c r="B39" s="71"/>
      <c r="C39" s="72"/>
      <c r="D39" s="73"/>
      <c r="E39" s="70"/>
      <c r="F39" s="71"/>
      <c r="G39" s="71"/>
      <c r="H39" s="71"/>
      <c r="I39" s="71"/>
      <c r="J39" s="71"/>
      <c r="K39" s="71"/>
      <c r="L39" s="71"/>
      <c r="M39" s="70"/>
      <c r="N39" s="70"/>
      <c r="O39" s="70"/>
      <c r="P39" s="71"/>
      <c r="Q39" s="71"/>
      <c r="R39" s="71"/>
      <c r="S39" s="71"/>
      <c r="T39" s="71"/>
      <c r="U39" s="71"/>
      <c r="V39" s="71"/>
      <c r="W39" s="71"/>
      <c r="X39" s="71"/>
    </row>
    <row r="40" spans="1:24" s="74" customFormat="1" ht="10.199999999999999" x14ac:dyDescent="0.2">
      <c r="A40" s="70"/>
      <c r="B40" s="71"/>
      <c r="C40" s="72"/>
      <c r="D40" s="73"/>
      <c r="E40" s="70"/>
      <c r="F40" s="71"/>
      <c r="G40" s="71"/>
      <c r="H40" s="71"/>
      <c r="I40" s="71"/>
      <c r="J40" s="71"/>
      <c r="K40" s="71"/>
      <c r="L40" s="71"/>
      <c r="M40" s="70"/>
      <c r="N40" s="70"/>
      <c r="O40" s="70"/>
      <c r="P40" s="71"/>
      <c r="Q40" s="71"/>
      <c r="R40" s="71"/>
      <c r="S40" s="71"/>
      <c r="T40" s="71"/>
      <c r="U40" s="71"/>
      <c r="V40" s="71"/>
      <c r="W40" s="71"/>
      <c r="X40" s="71"/>
    </row>
    <row r="41" spans="1:24" s="74" customFormat="1" ht="10.199999999999999" x14ac:dyDescent="0.2">
      <c r="A41" s="70"/>
      <c r="B41" s="71"/>
      <c r="C41" s="72"/>
      <c r="D41" s="73"/>
      <c r="E41" s="70"/>
      <c r="F41" s="71"/>
      <c r="G41" s="71"/>
      <c r="H41" s="71"/>
      <c r="I41" s="71"/>
      <c r="J41" s="71"/>
      <c r="K41" s="71"/>
      <c r="L41" s="71"/>
      <c r="M41" s="70"/>
      <c r="N41" s="70"/>
      <c r="O41" s="70"/>
      <c r="P41" s="71"/>
      <c r="Q41" s="71"/>
      <c r="R41" s="71"/>
      <c r="S41" s="71"/>
      <c r="T41" s="71"/>
      <c r="U41" s="71"/>
      <c r="V41" s="71"/>
      <c r="W41" s="71"/>
      <c r="X41" s="71"/>
    </row>
    <row r="42" spans="1:24" s="74" customFormat="1" ht="10.199999999999999" x14ac:dyDescent="0.2">
      <c r="A42" s="70"/>
      <c r="B42" s="71"/>
      <c r="C42" s="72"/>
      <c r="D42" s="73"/>
      <c r="E42" s="70"/>
      <c r="F42" s="71"/>
      <c r="G42" s="71"/>
      <c r="H42" s="71"/>
      <c r="I42" s="71"/>
      <c r="J42" s="71"/>
      <c r="K42" s="71"/>
      <c r="L42" s="71"/>
      <c r="M42" s="70"/>
      <c r="N42" s="70"/>
      <c r="O42" s="70"/>
      <c r="P42" s="71"/>
      <c r="Q42" s="71"/>
      <c r="R42" s="71"/>
      <c r="S42" s="71"/>
      <c r="T42" s="71"/>
      <c r="U42" s="71"/>
      <c r="V42" s="71"/>
      <c r="W42" s="71"/>
      <c r="X42" s="71"/>
    </row>
    <row r="43" spans="1:24" s="74" customFormat="1" ht="10.199999999999999" x14ac:dyDescent="0.2">
      <c r="A43" s="70"/>
      <c r="B43" s="71"/>
      <c r="C43" s="72"/>
      <c r="D43" s="73"/>
      <c r="E43" s="70"/>
      <c r="F43" s="71"/>
      <c r="G43" s="71"/>
      <c r="H43" s="71"/>
      <c r="I43" s="71"/>
      <c r="J43" s="71"/>
      <c r="K43" s="71"/>
      <c r="L43" s="71"/>
      <c r="M43" s="70"/>
      <c r="N43" s="70"/>
      <c r="O43" s="70"/>
      <c r="P43" s="71"/>
      <c r="Q43" s="71"/>
      <c r="R43" s="71"/>
      <c r="S43" s="71"/>
      <c r="T43" s="71"/>
      <c r="U43" s="71"/>
      <c r="V43" s="71"/>
      <c r="W43" s="71"/>
      <c r="X43" s="71"/>
    </row>
    <row r="44" spans="1:24" s="74" customFormat="1" ht="10.199999999999999" x14ac:dyDescent="0.2">
      <c r="A44" s="70"/>
      <c r="B44" s="71"/>
      <c r="C44" s="72"/>
      <c r="D44" s="73"/>
      <c r="E44" s="70"/>
      <c r="F44" s="71"/>
      <c r="G44" s="71"/>
      <c r="H44" s="71"/>
      <c r="I44" s="71"/>
      <c r="J44" s="71"/>
      <c r="K44" s="71"/>
      <c r="L44" s="71"/>
      <c r="M44" s="70"/>
      <c r="N44" s="70"/>
      <c r="O44" s="70"/>
      <c r="P44" s="71"/>
      <c r="Q44" s="71"/>
      <c r="R44" s="71"/>
      <c r="S44" s="71"/>
      <c r="T44" s="71"/>
      <c r="U44" s="71"/>
      <c r="V44" s="71"/>
      <c r="W44" s="71"/>
      <c r="X44" s="71"/>
    </row>
    <row r="45" spans="1:24" s="74" customFormat="1" ht="10.199999999999999" x14ac:dyDescent="0.2">
      <c r="A45" s="70"/>
      <c r="B45" s="71"/>
      <c r="C45" s="72"/>
      <c r="D45" s="73"/>
      <c r="E45" s="70"/>
      <c r="F45" s="71"/>
      <c r="G45" s="71"/>
      <c r="H45" s="71"/>
      <c r="I45" s="71"/>
      <c r="J45" s="71"/>
      <c r="K45" s="71"/>
      <c r="L45" s="71"/>
      <c r="M45" s="70"/>
      <c r="N45" s="70"/>
      <c r="O45" s="70"/>
      <c r="P45" s="71"/>
      <c r="Q45" s="71"/>
      <c r="R45" s="71"/>
      <c r="S45" s="71"/>
      <c r="T45" s="71"/>
      <c r="U45" s="71"/>
      <c r="V45" s="71"/>
      <c r="W45" s="71"/>
      <c r="X45" s="71"/>
    </row>
    <row r="46" spans="1:24" s="74" customFormat="1" ht="10.199999999999999" x14ac:dyDescent="0.2">
      <c r="A46" s="70"/>
      <c r="B46" s="71"/>
      <c r="C46" s="72"/>
      <c r="D46" s="73"/>
      <c r="E46" s="70"/>
      <c r="F46" s="71"/>
      <c r="G46" s="71"/>
      <c r="H46" s="71"/>
      <c r="I46" s="71"/>
      <c r="J46" s="71"/>
      <c r="K46" s="71"/>
      <c r="L46" s="71"/>
      <c r="M46" s="70"/>
      <c r="N46" s="70"/>
      <c r="O46" s="70"/>
      <c r="P46" s="71"/>
      <c r="Q46" s="71"/>
      <c r="R46" s="71"/>
      <c r="S46" s="71"/>
      <c r="T46" s="71"/>
      <c r="U46" s="71"/>
      <c r="V46" s="71"/>
      <c r="W46" s="71"/>
      <c r="X46" s="71"/>
    </row>
    <row r="47" spans="1:24" s="74" customFormat="1" ht="10.199999999999999" x14ac:dyDescent="0.2">
      <c r="A47" s="70"/>
      <c r="B47" s="71"/>
      <c r="C47" s="72"/>
      <c r="D47" s="73"/>
      <c r="E47" s="70"/>
      <c r="F47" s="71"/>
      <c r="G47" s="71"/>
      <c r="H47" s="71"/>
      <c r="I47" s="71"/>
      <c r="J47" s="71"/>
      <c r="K47" s="71"/>
      <c r="L47" s="71"/>
      <c r="M47" s="70"/>
      <c r="N47" s="70"/>
      <c r="O47" s="70"/>
      <c r="P47" s="71"/>
      <c r="Q47" s="71"/>
      <c r="R47" s="71"/>
      <c r="S47" s="71"/>
      <c r="T47" s="71"/>
      <c r="U47" s="71"/>
      <c r="V47" s="71"/>
      <c r="W47" s="71"/>
      <c r="X47" s="71"/>
    </row>
    <row r="48" spans="1:24" s="74" customFormat="1" ht="10.199999999999999" x14ac:dyDescent="0.2">
      <c r="A48" s="70"/>
      <c r="B48" s="71"/>
      <c r="C48" s="72"/>
      <c r="D48" s="73"/>
      <c r="E48" s="70"/>
      <c r="F48" s="71"/>
      <c r="G48" s="71"/>
      <c r="H48" s="71"/>
      <c r="I48" s="71"/>
      <c r="J48" s="71"/>
      <c r="K48" s="71"/>
      <c r="L48" s="71"/>
      <c r="M48" s="70"/>
      <c r="N48" s="70"/>
      <c r="O48" s="70"/>
      <c r="P48" s="71"/>
      <c r="Q48" s="71"/>
      <c r="R48" s="71"/>
      <c r="S48" s="71"/>
      <c r="T48" s="71"/>
      <c r="U48" s="71"/>
      <c r="V48" s="71"/>
      <c r="W48" s="71"/>
      <c r="X48" s="71"/>
    </row>
    <row r="49" spans="1:24" s="74" customFormat="1" ht="10.199999999999999" x14ac:dyDescent="0.2">
      <c r="A49" s="70"/>
      <c r="B49" s="71"/>
      <c r="C49" s="72"/>
      <c r="D49" s="73"/>
      <c r="E49" s="70"/>
      <c r="F49" s="71"/>
      <c r="G49" s="71"/>
      <c r="H49" s="71"/>
      <c r="I49" s="71"/>
      <c r="J49" s="71"/>
      <c r="K49" s="71"/>
      <c r="L49" s="71"/>
      <c r="M49" s="70"/>
      <c r="N49" s="70"/>
      <c r="O49" s="70"/>
      <c r="P49" s="71"/>
      <c r="Q49" s="71"/>
      <c r="R49" s="71"/>
      <c r="S49" s="71"/>
      <c r="T49" s="71"/>
      <c r="U49" s="71"/>
      <c r="V49" s="71"/>
      <c r="W49" s="71"/>
      <c r="X49" s="71"/>
    </row>
    <row r="50" spans="1:24" s="74" customFormat="1" ht="10.199999999999999" x14ac:dyDescent="0.2">
      <c r="A50" s="70"/>
      <c r="B50" s="71"/>
      <c r="C50" s="72"/>
      <c r="D50" s="73"/>
      <c r="E50" s="70"/>
      <c r="F50" s="71"/>
      <c r="G50" s="71"/>
      <c r="H50" s="71"/>
      <c r="I50" s="71"/>
      <c r="J50" s="71"/>
      <c r="K50" s="71"/>
      <c r="L50" s="71"/>
      <c r="M50" s="70"/>
      <c r="N50" s="70"/>
      <c r="O50" s="70"/>
      <c r="P50" s="71"/>
      <c r="Q50" s="71"/>
      <c r="R50" s="71"/>
      <c r="S50" s="71"/>
      <c r="T50" s="71"/>
      <c r="U50" s="71"/>
      <c r="V50" s="71"/>
      <c r="W50" s="71"/>
      <c r="X50" s="71"/>
    </row>
    <row r="51" spans="1:24" s="74" customFormat="1" ht="10.199999999999999" x14ac:dyDescent="0.2">
      <c r="A51" s="70"/>
      <c r="B51" s="71"/>
      <c r="C51" s="72"/>
      <c r="D51" s="73"/>
      <c r="E51" s="70"/>
      <c r="F51" s="71"/>
      <c r="G51" s="71"/>
      <c r="H51" s="71"/>
      <c r="I51" s="71"/>
      <c r="J51" s="71"/>
      <c r="K51" s="71"/>
      <c r="L51" s="71"/>
      <c r="M51" s="70"/>
      <c r="N51" s="70"/>
      <c r="O51" s="70"/>
      <c r="P51" s="71"/>
      <c r="Q51" s="71"/>
      <c r="R51" s="71"/>
      <c r="S51" s="71"/>
      <c r="T51" s="71"/>
      <c r="U51" s="71"/>
      <c r="V51" s="71"/>
      <c r="W51" s="71"/>
      <c r="X51" s="71"/>
    </row>
    <row r="52" spans="1:24" s="74" customFormat="1" ht="10.199999999999999" x14ac:dyDescent="0.2">
      <c r="A52" s="70"/>
      <c r="B52" s="71"/>
      <c r="C52" s="72"/>
      <c r="D52" s="73"/>
      <c r="E52" s="70"/>
      <c r="F52" s="71"/>
      <c r="G52" s="71"/>
      <c r="H52" s="71"/>
      <c r="I52" s="71"/>
      <c r="J52" s="71"/>
      <c r="K52" s="71"/>
      <c r="L52" s="71"/>
      <c r="M52" s="70"/>
      <c r="N52" s="70"/>
      <c r="O52" s="70"/>
      <c r="P52" s="71"/>
      <c r="Q52" s="71"/>
      <c r="R52" s="71"/>
      <c r="S52" s="71"/>
      <c r="T52" s="71"/>
      <c r="U52" s="71"/>
      <c r="V52" s="71"/>
      <c r="W52" s="71"/>
      <c r="X52" s="71"/>
    </row>
    <row r="53" spans="1:24" s="74" customFormat="1" ht="10.199999999999999" x14ac:dyDescent="0.2">
      <c r="A53" s="70"/>
      <c r="B53" s="71"/>
      <c r="C53" s="72"/>
      <c r="D53" s="73"/>
      <c r="E53" s="70"/>
      <c r="F53" s="71"/>
      <c r="G53" s="71"/>
      <c r="H53" s="71"/>
      <c r="I53" s="71"/>
      <c r="J53" s="71"/>
      <c r="K53" s="71"/>
      <c r="L53" s="71"/>
      <c r="M53" s="70"/>
      <c r="N53" s="70"/>
      <c r="O53" s="70"/>
      <c r="P53" s="71"/>
      <c r="Q53" s="71"/>
      <c r="R53" s="71"/>
      <c r="S53" s="71"/>
      <c r="T53" s="71"/>
      <c r="U53" s="71"/>
      <c r="V53" s="71"/>
      <c r="W53" s="71"/>
      <c r="X53" s="71"/>
    </row>
    <row r="54" spans="1:24" s="74" customFormat="1" ht="10.199999999999999" x14ac:dyDescent="0.2">
      <c r="A54" s="70"/>
      <c r="B54" s="71"/>
      <c r="C54" s="72"/>
      <c r="D54" s="73"/>
      <c r="E54" s="70"/>
      <c r="F54" s="71"/>
      <c r="G54" s="71"/>
      <c r="H54" s="71"/>
      <c r="I54" s="71"/>
      <c r="J54" s="71"/>
      <c r="K54" s="71"/>
      <c r="L54" s="71"/>
      <c r="M54" s="70"/>
      <c r="N54" s="70"/>
      <c r="O54" s="70"/>
      <c r="P54" s="71"/>
      <c r="Q54" s="71"/>
      <c r="R54" s="71"/>
      <c r="S54" s="71"/>
      <c r="T54" s="71"/>
      <c r="U54" s="71"/>
      <c r="V54" s="71"/>
      <c r="W54" s="71"/>
      <c r="X54" s="71"/>
    </row>
    <row r="55" spans="1:24" s="74" customFormat="1" ht="10.199999999999999" x14ac:dyDescent="0.2">
      <c r="A55" s="70"/>
      <c r="B55" s="71"/>
      <c r="C55" s="72"/>
      <c r="D55" s="73"/>
      <c r="E55" s="70"/>
      <c r="F55" s="71"/>
      <c r="G55" s="71"/>
      <c r="H55" s="71"/>
      <c r="I55" s="71"/>
      <c r="J55" s="71"/>
      <c r="K55" s="71"/>
      <c r="L55" s="71"/>
      <c r="M55" s="70"/>
      <c r="N55" s="70"/>
      <c r="O55" s="70"/>
      <c r="P55" s="71"/>
      <c r="Q55" s="71"/>
      <c r="R55" s="71"/>
      <c r="S55" s="71"/>
      <c r="T55" s="71"/>
      <c r="U55" s="71"/>
      <c r="V55" s="71"/>
      <c r="W55" s="71"/>
      <c r="X55" s="71"/>
    </row>
    <row r="56" spans="1:24" s="74" customFormat="1" ht="10.199999999999999" x14ac:dyDescent="0.2">
      <c r="A56" s="70"/>
      <c r="B56" s="71"/>
      <c r="C56" s="72"/>
      <c r="D56" s="73"/>
      <c r="E56" s="70"/>
      <c r="F56" s="71"/>
      <c r="G56" s="71"/>
      <c r="H56" s="71"/>
      <c r="I56" s="71"/>
      <c r="J56" s="71"/>
      <c r="K56" s="71"/>
      <c r="L56" s="71"/>
      <c r="M56" s="70"/>
      <c r="N56" s="70"/>
      <c r="O56" s="70"/>
      <c r="P56" s="71"/>
      <c r="Q56" s="71"/>
      <c r="R56" s="71"/>
      <c r="S56" s="71"/>
      <c r="T56" s="71"/>
      <c r="U56" s="71"/>
      <c r="V56" s="71"/>
      <c r="W56" s="71"/>
      <c r="X56" s="71"/>
    </row>
  </sheetData>
  <protectedRanges>
    <protectedRange password="CC71" sqref="P19:R19 T19:X19" name="Диапазон1_1_2"/>
  </protectedRanges>
  <autoFilter ref="A18:V18" xr:uid="{00000000-0009-0000-0000-000002000000}"/>
  <mergeCells count="22">
    <mergeCell ref="X16:X17"/>
    <mergeCell ref="W16:W17"/>
    <mergeCell ref="V16:V17"/>
    <mergeCell ref="U16:U17"/>
    <mergeCell ref="P16:P17"/>
    <mergeCell ref="Q16:Q17"/>
    <mergeCell ref="R16:R17"/>
    <mergeCell ref="S16:S17"/>
    <mergeCell ref="T16:T17"/>
    <mergeCell ref="O16:O17"/>
    <mergeCell ref="A4:N4"/>
    <mergeCell ref="A6:N6"/>
    <mergeCell ref="F16:J16"/>
    <mergeCell ref="A16:A17"/>
    <mergeCell ref="B16:B17"/>
    <mergeCell ref="C16:C17"/>
    <mergeCell ref="D16:D17"/>
    <mergeCell ref="E16:E17"/>
    <mergeCell ref="K16:K17"/>
    <mergeCell ref="L16:L17"/>
    <mergeCell ref="M16:M17"/>
    <mergeCell ref="N16:N17"/>
  </mergeCells>
  <pageMargins left="0.70866141732283472" right="0.70866141732283472" top="0.35433070866141736" bottom="0.35433070866141736" header="0.31496062992125984" footer="0.31496062992125984"/>
  <pageSetup paperSize="8" scale="26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B4:W37"/>
  <sheetViews>
    <sheetView tabSelected="1" zoomScale="70" zoomScaleNormal="70" zoomScaleSheetLayoutView="55" workbookViewId="0">
      <selection activeCell="E41" sqref="E41"/>
    </sheetView>
  </sheetViews>
  <sheetFormatPr defaultColWidth="8.88671875" defaultRowHeight="14.4" x14ac:dyDescent="0.3"/>
  <cols>
    <col min="1" max="1" width="3.88671875" customWidth="1"/>
    <col min="2" max="2" width="20.6640625" customWidth="1"/>
    <col min="3" max="11" width="13" bestFit="1" customWidth="1"/>
  </cols>
  <sheetData>
    <row r="4" spans="2:12" ht="17.399999999999999" x14ac:dyDescent="0.3">
      <c r="B4" s="24" t="s">
        <v>52</v>
      </c>
    </row>
    <row r="5" spans="2:12" ht="17.399999999999999" x14ac:dyDescent="0.3">
      <c r="B5" s="24"/>
    </row>
    <row r="6" spans="2:12" ht="17.399999999999999" x14ac:dyDescent="0.3">
      <c r="B6" s="24"/>
    </row>
    <row r="7" spans="2:12" ht="15.6" x14ac:dyDescent="0.3">
      <c r="B7" s="8" t="s">
        <v>81</v>
      </c>
      <c r="C7" s="7"/>
      <c r="D7" s="7"/>
      <c r="E7" s="7"/>
      <c r="F7" s="25"/>
      <c r="G7" s="25"/>
      <c r="H7" s="25"/>
      <c r="I7" s="25"/>
      <c r="J7" s="25"/>
    </row>
    <row r="8" spans="2:12" x14ac:dyDescent="0.3">
      <c r="B8" s="12" t="s">
        <v>10</v>
      </c>
      <c r="C8" s="12"/>
      <c r="D8" s="12"/>
      <c r="E8" s="12"/>
      <c r="F8" s="25"/>
      <c r="G8" s="25"/>
      <c r="H8" s="25"/>
      <c r="I8" s="25"/>
      <c r="J8" s="25"/>
    </row>
    <row r="9" spans="2:12" x14ac:dyDescent="0.3">
      <c r="B9" s="25"/>
      <c r="C9" s="25"/>
      <c r="D9" s="25"/>
      <c r="E9" s="25"/>
      <c r="F9" s="25"/>
      <c r="G9" s="25"/>
      <c r="H9" s="25"/>
      <c r="I9" s="25"/>
      <c r="J9" s="25"/>
    </row>
    <row r="10" spans="2:12" ht="15.6" x14ac:dyDescent="0.3">
      <c r="B10" s="26" t="s">
        <v>74</v>
      </c>
      <c r="C10" s="25"/>
      <c r="D10" s="25"/>
      <c r="E10" s="25"/>
      <c r="F10" s="25"/>
      <c r="G10" s="25"/>
      <c r="H10" s="25"/>
      <c r="I10" s="25"/>
      <c r="J10" s="25"/>
    </row>
    <row r="11" spans="2:12" x14ac:dyDescent="0.3">
      <c r="B11" s="25"/>
      <c r="C11" s="25"/>
      <c r="D11" s="25"/>
      <c r="E11" s="25"/>
      <c r="F11" s="25"/>
      <c r="G11" s="25"/>
      <c r="H11" s="25"/>
      <c r="I11" s="25"/>
      <c r="J11" s="25"/>
    </row>
    <row r="12" spans="2:12" x14ac:dyDescent="0.3">
      <c r="B12" s="25"/>
      <c r="C12" s="25"/>
      <c r="D12" s="25"/>
      <c r="E12" s="25"/>
      <c r="F12" s="25"/>
      <c r="G12" s="25"/>
      <c r="H12" s="25"/>
      <c r="I12" s="25"/>
      <c r="J12" s="25"/>
    </row>
    <row r="13" spans="2:12" x14ac:dyDescent="0.3">
      <c r="B13" s="25"/>
      <c r="C13" s="25"/>
      <c r="D13" s="25"/>
      <c r="E13" s="25"/>
      <c r="F13" s="25"/>
      <c r="G13" s="25"/>
      <c r="H13" s="25"/>
      <c r="I13" s="25"/>
      <c r="J13" s="25"/>
    </row>
    <row r="14" spans="2:12" x14ac:dyDescent="0.3">
      <c r="B14" s="25"/>
      <c r="C14" s="25"/>
      <c r="D14" s="25"/>
      <c r="E14" s="25"/>
      <c r="F14" s="25"/>
      <c r="G14" s="25"/>
      <c r="H14" s="25"/>
      <c r="I14" s="25"/>
      <c r="J14" s="25"/>
    </row>
    <row r="15" spans="2:12" ht="15" customHeight="1" x14ac:dyDescent="0.3">
      <c r="B15" s="88" t="s">
        <v>0</v>
      </c>
      <c r="C15" s="90" t="s">
        <v>53</v>
      </c>
      <c r="D15" s="91"/>
      <c r="E15" s="91"/>
      <c r="F15" s="91"/>
      <c r="G15" s="91"/>
      <c r="H15" s="91"/>
      <c r="I15" s="91"/>
      <c r="J15" s="91"/>
      <c r="K15" s="92"/>
      <c r="L15" s="39"/>
    </row>
    <row r="16" spans="2:12" ht="15.6" x14ac:dyDescent="0.3">
      <c r="B16" s="88"/>
      <c r="C16" s="36">
        <v>2023</v>
      </c>
      <c r="D16" s="36">
        <v>2024</v>
      </c>
      <c r="E16" s="36">
        <v>2025</v>
      </c>
      <c r="F16" s="20">
        <v>2026</v>
      </c>
      <c r="G16" s="36">
        <v>2027</v>
      </c>
      <c r="H16" s="36">
        <v>2028</v>
      </c>
      <c r="I16" s="42">
        <v>2029</v>
      </c>
      <c r="J16" s="42">
        <v>2030</v>
      </c>
      <c r="K16" s="43">
        <v>2031</v>
      </c>
      <c r="L16" s="26"/>
    </row>
    <row r="17" spans="2:23" ht="18.75" customHeight="1" x14ac:dyDescent="0.3">
      <c r="B17" s="32" t="s">
        <v>54</v>
      </c>
      <c r="C17" s="52">
        <v>109.09646626082731</v>
      </c>
      <c r="D17" s="52">
        <v>109.11350326220534</v>
      </c>
      <c r="E17" s="52">
        <v>107.81631706396419</v>
      </c>
      <c r="F17" s="52">
        <v>105.262896868962</v>
      </c>
      <c r="G17" s="52">
        <v>104.42089798933949</v>
      </c>
      <c r="H17" s="52">
        <v>104.42089798933949</v>
      </c>
      <c r="I17" s="52">
        <v>104.42089798933949</v>
      </c>
      <c r="J17" s="52">
        <v>104.42089798933949</v>
      </c>
      <c r="K17" s="52">
        <v>104.42089798933949</v>
      </c>
      <c r="L17" s="40"/>
    </row>
    <row r="18" spans="2:23" ht="15.6" x14ac:dyDescent="0.3">
      <c r="B18" s="33"/>
      <c r="C18" s="17"/>
      <c r="D18" s="17"/>
      <c r="E18" s="17"/>
      <c r="F18" s="17"/>
      <c r="G18" s="17"/>
      <c r="H18" s="17"/>
      <c r="I18" s="26"/>
      <c r="J18" s="26"/>
      <c r="K18" s="41"/>
      <c r="L18" s="41"/>
    </row>
    <row r="19" spans="2:23" ht="15.6" x14ac:dyDescent="0.3">
      <c r="B19" s="34"/>
      <c r="C19" s="26"/>
      <c r="D19" s="26"/>
      <c r="E19" s="26"/>
      <c r="F19" s="26"/>
      <c r="G19" s="26"/>
      <c r="H19" s="26"/>
      <c r="I19" s="26"/>
      <c r="J19" s="26"/>
      <c r="K19" s="41"/>
      <c r="L19" s="41"/>
    </row>
    <row r="20" spans="2:23" s="31" customFormat="1" ht="26.25" customHeight="1" x14ac:dyDescent="0.3">
      <c r="B20" s="89"/>
      <c r="C20" s="89"/>
      <c r="D20" s="89"/>
      <c r="E20" s="89"/>
      <c r="F20" s="89"/>
      <c r="G20" s="89"/>
      <c r="H20" s="89"/>
      <c r="I20" s="89"/>
      <c r="J20" s="89"/>
      <c r="K20" s="30"/>
      <c r="L20" s="30"/>
      <c r="M20" s="30"/>
      <c r="N20" s="30"/>
      <c r="R20" s="30"/>
      <c r="S20" s="30"/>
      <c r="T20" s="30"/>
      <c r="U20" s="30"/>
      <c r="V20" s="30"/>
      <c r="W20" s="30"/>
    </row>
    <row r="21" spans="2:23" s="28" customFormat="1" x14ac:dyDescent="0.3">
      <c r="B21" s="29"/>
      <c r="C21" s="29"/>
      <c r="D21" s="29"/>
      <c r="E21" s="29"/>
      <c r="F21" s="29"/>
      <c r="G21" s="29"/>
      <c r="H21" s="29"/>
      <c r="I21" s="29"/>
      <c r="J21" s="29"/>
    </row>
    <row r="22" spans="2:23" s="28" customFormat="1" x14ac:dyDescent="0.3"/>
    <row r="35" spans="3:7" ht="15.6" x14ac:dyDescent="0.3">
      <c r="C35" s="8"/>
      <c r="D35" s="8"/>
      <c r="E35" s="8"/>
      <c r="F35" s="8"/>
      <c r="G35" s="8"/>
    </row>
    <row r="36" spans="3:7" ht="15.6" x14ac:dyDescent="0.3">
      <c r="C36" s="17"/>
      <c r="D36" s="17"/>
      <c r="E36" s="17"/>
      <c r="F36" s="17"/>
      <c r="G36" s="17"/>
    </row>
    <row r="37" spans="3:7" ht="15.6" x14ac:dyDescent="0.3">
      <c r="C37" s="4"/>
      <c r="D37" s="4"/>
      <c r="E37" s="27"/>
      <c r="F37" s="4"/>
      <c r="G37" s="4"/>
    </row>
  </sheetData>
  <mergeCells count="3">
    <mergeCell ref="B15:B16"/>
    <mergeCell ref="B20:J20"/>
    <mergeCell ref="C15:K15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Maxim Epifanov</cp:lastModifiedBy>
  <cp:lastPrinted>2023-10-25T11:56:44Z</cp:lastPrinted>
  <dcterms:created xsi:type="dcterms:W3CDTF">2018-08-07T02:20:41Z</dcterms:created>
  <dcterms:modified xsi:type="dcterms:W3CDTF">2025-11-24T18:12:05Z</dcterms:modified>
</cp:coreProperties>
</file>